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856E410E-E98C-4B06-AF73-C9AEC1E3058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7" l="1"/>
  <c r="G40" i="8"/>
  <c r="H39" i="8" s="1"/>
  <c r="D40" i="10"/>
  <c r="AA40" i="12"/>
  <c r="G40" i="13"/>
  <c r="H39" i="13" s="1"/>
  <c r="D40" i="21"/>
  <c r="G40" i="22"/>
  <c r="H39" i="22" s="1"/>
  <c r="H40" i="22" s="1"/>
  <c r="I39" i="22" s="1"/>
  <c r="I40" i="22" s="1"/>
  <c r="J40" i="22" s="1"/>
  <c r="F40" i="22"/>
  <c r="E40" i="30"/>
  <c r="E40" i="35"/>
  <c r="D40" i="35"/>
  <c r="C40" i="35"/>
  <c r="Y40" i="36"/>
  <c r="G40" i="36"/>
  <c r="H39" i="36" s="1"/>
  <c r="Y40" i="47"/>
  <c r="X40" i="52"/>
  <c r="Z40" i="52" s="1"/>
  <c r="Y40" i="54"/>
  <c r="G40" i="54"/>
  <c r="H39" i="54" s="1"/>
  <c r="AA40" i="1"/>
  <c r="Y40" i="1"/>
  <c r="X40" i="1"/>
  <c r="Z40" i="1" s="1"/>
  <c r="E40" i="1"/>
  <c r="Z39" i="2"/>
  <c r="Z39" i="3"/>
  <c r="Z39" i="4"/>
  <c r="Y39" i="4"/>
  <c r="Z39" i="5"/>
  <c r="Y39" i="5"/>
  <c r="Z39" i="6"/>
  <c r="Z39" i="7"/>
  <c r="Z39" i="8"/>
  <c r="Z39" i="9"/>
  <c r="Y39" i="9"/>
  <c r="Z39" i="10"/>
  <c r="Z39" i="11"/>
  <c r="Y39" i="11"/>
  <c r="Z39" i="12"/>
  <c r="Y39" i="12"/>
  <c r="Y39" i="13"/>
  <c r="Z39" i="13" s="1"/>
  <c r="Z39" i="14"/>
  <c r="Y39" i="14"/>
  <c r="Z39" i="15"/>
  <c r="Z39" i="16"/>
  <c r="Y39" i="16"/>
  <c r="Z39" i="17"/>
  <c r="Z39" i="18"/>
  <c r="Z39" i="19"/>
  <c r="Z39" i="20"/>
  <c r="Y39" i="20"/>
  <c r="Z39" i="21"/>
  <c r="Z39" i="22"/>
  <c r="Z39" i="23"/>
  <c r="Y39" i="23"/>
  <c r="Z39" i="24"/>
  <c r="Y39" i="24"/>
  <c r="Z39" i="25"/>
  <c r="Z39" i="26"/>
  <c r="Y39" i="26"/>
  <c r="Z39" i="27"/>
  <c r="Y39" i="27"/>
  <c r="Z39" i="28"/>
  <c r="Z39" i="29"/>
  <c r="Z39" i="30"/>
  <c r="Z39" i="31"/>
  <c r="Y39" i="31"/>
  <c r="Z39" i="32"/>
  <c r="Y39" i="32"/>
  <c r="Z39" i="33"/>
  <c r="Z39" i="34"/>
  <c r="Z39" i="35"/>
  <c r="Z39" i="36"/>
  <c r="Y39" i="36"/>
  <c r="Z39" i="37"/>
  <c r="Y39" i="37"/>
  <c r="Z39" i="38"/>
  <c r="Y39" i="38"/>
  <c r="Z39" i="39"/>
  <c r="Y39" i="39"/>
  <c r="Z39" i="41"/>
  <c r="Z39" i="42"/>
  <c r="Z39" i="43"/>
  <c r="Y39" i="43"/>
  <c r="Z39" i="44"/>
  <c r="Z39" i="45"/>
  <c r="Y39" i="45"/>
  <c r="Z39" i="46"/>
  <c r="Z39" i="47"/>
  <c r="Y39" i="47"/>
  <c r="Z39" i="48"/>
  <c r="Y39" i="48"/>
  <c r="Z39" i="49"/>
  <c r="Z39" i="50"/>
  <c r="Y39" i="50"/>
  <c r="Z39" i="51"/>
  <c r="Y39" i="51"/>
  <c r="Z39" i="52"/>
  <c r="Z39" i="53"/>
  <c r="Z39" i="54"/>
  <c r="Z39" i="55"/>
  <c r="W39" i="2"/>
  <c r="Y39" i="2" s="1"/>
  <c r="J39" i="2"/>
  <c r="W39" i="3"/>
  <c r="Y39" i="3" s="1"/>
  <c r="J39" i="3"/>
  <c r="W39" i="4"/>
  <c r="J39" i="4"/>
  <c r="H39" i="4"/>
  <c r="H40" i="4" s="1"/>
  <c r="I39" i="4" s="1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J39" i="12"/>
  <c r="W39" i="13"/>
  <c r="J39" i="13"/>
  <c r="W39" i="14"/>
  <c r="J39" i="14"/>
  <c r="W39" i="15"/>
  <c r="Y39" i="15" s="1"/>
  <c r="J39" i="15"/>
  <c r="W39" i="16"/>
  <c r="J39" i="16"/>
  <c r="W39" i="17"/>
  <c r="Y39" i="17" s="1"/>
  <c r="J39" i="17"/>
  <c r="H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J39" i="37"/>
  <c r="W39" i="38"/>
  <c r="J39" i="38"/>
  <c r="W39" i="39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J39" i="43"/>
  <c r="W39" i="44"/>
  <c r="Y39" i="44" s="1"/>
  <c r="J39" i="44"/>
  <c r="W39" i="45"/>
  <c r="J39" i="45"/>
  <c r="W39" i="46"/>
  <c r="Y39" i="46" s="1"/>
  <c r="J39" i="46"/>
  <c r="W39" i="47"/>
  <c r="J39" i="47"/>
  <c r="W39" i="48"/>
  <c r="J39" i="48"/>
  <c r="W39" i="49"/>
  <c r="Y39" i="49" s="1"/>
  <c r="J39" i="49"/>
  <c r="W39" i="50"/>
  <c r="J39" i="50"/>
  <c r="W39" i="5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1"/>
  <c r="Y39" i="1" s="1"/>
  <c r="Z39" i="1" s="1"/>
  <c r="J39" i="1"/>
  <c r="Y38" i="2"/>
  <c r="N38" i="2"/>
  <c r="M38" i="2"/>
  <c r="J38" i="2"/>
  <c r="G38" i="2"/>
  <c r="G40" i="2" s="1"/>
  <c r="H39" i="2" s="1"/>
  <c r="D38" i="2"/>
  <c r="D40" i="2" s="1"/>
  <c r="C38" i="2"/>
  <c r="C40" i="2" s="1"/>
  <c r="P38" i="3"/>
  <c r="F38" i="3"/>
  <c r="F40" i="3" s="1"/>
  <c r="E38" i="3"/>
  <c r="E40" i="3" s="1"/>
  <c r="S38" i="4"/>
  <c r="O38" i="4"/>
  <c r="N38" i="4"/>
  <c r="M38" i="4"/>
  <c r="L38" i="4"/>
  <c r="C38" i="4"/>
  <c r="C40" i="4" s="1"/>
  <c r="AA38" i="5"/>
  <c r="AA40" i="5" s="1"/>
  <c r="U38" i="5"/>
  <c r="T38" i="5"/>
  <c r="Q38" i="5"/>
  <c r="N38" i="5"/>
  <c r="J38" i="5"/>
  <c r="W38" i="6"/>
  <c r="V38" i="6"/>
  <c r="S38" i="6"/>
  <c r="P38" i="6"/>
  <c r="N38" i="6"/>
  <c r="L38" i="6"/>
  <c r="C38" i="6"/>
  <c r="C40" i="6" s="1"/>
  <c r="Y38" i="7"/>
  <c r="V38" i="7"/>
  <c r="T38" i="7"/>
  <c r="O38" i="7"/>
  <c r="F38" i="7"/>
  <c r="F40" i="7" s="1"/>
  <c r="D38" i="7"/>
  <c r="D40" i="7" s="1"/>
  <c r="C38" i="7"/>
  <c r="Y38" i="8"/>
  <c r="Y40" i="8" s="1"/>
  <c r="V38" i="8"/>
  <c r="S38" i="8"/>
  <c r="F38" i="8"/>
  <c r="F40" i="8" s="1"/>
  <c r="C38" i="8"/>
  <c r="C40" i="8" s="1"/>
  <c r="U38" i="9"/>
  <c r="T38" i="9"/>
  <c r="I38" i="9"/>
  <c r="H38" i="9"/>
  <c r="E38" i="9"/>
  <c r="E40" i="9" s="1"/>
  <c r="AA38" i="10"/>
  <c r="AA40" i="10" s="1"/>
  <c r="V38" i="10"/>
  <c r="J38" i="10"/>
  <c r="G38" i="10"/>
  <c r="G40" i="10" s="1"/>
  <c r="H39" i="10" s="1"/>
  <c r="Y38" i="11"/>
  <c r="Y40" i="11" s="1"/>
  <c r="X38" i="11"/>
  <c r="M38" i="11"/>
  <c r="F38" i="11"/>
  <c r="F40" i="11" s="1"/>
  <c r="C38" i="11"/>
  <c r="C40" i="11" s="1"/>
  <c r="O38" i="12"/>
  <c r="L38" i="12"/>
  <c r="E38" i="12"/>
  <c r="E40" i="12" s="1"/>
  <c r="Q38" i="13"/>
  <c r="N38" i="13"/>
  <c r="M38" i="13"/>
  <c r="L38" i="13"/>
  <c r="K38" i="13"/>
  <c r="U38" i="14"/>
  <c r="T38" i="14"/>
  <c r="P38" i="14"/>
  <c r="M38" i="14"/>
  <c r="J38" i="14"/>
  <c r="I38" i="14"/>
  <c r="W38" i="15"/>
  <c r="V38" i="15"/>
  <c r="S38" i="15"/>
  <c r="L38" i="15"/>
  <c r="Y38" i="16"/>
  <c r="Y40" i="16" s="1"/>
  <c r="V38" i="16"/>
  <c r="U38" i="16"/>
  <c r="T38" i="16"/>
  <c r="S38" i="16"/>
  <c r="R38" i="16"/>
  <c r="N38" i="16"/>
  <c r="K38" i="16"/>
  <c r="J38" i="16"/>
  <c r="I38" i="16"/>
  <c r="D38" i="16"/>
  <c r="D40" i="16" s="1"/>
  <c r="C38" i="16"/>
  <c r="C40" i="16" s="1"/>
  <c r="R38" i="17"/>
  <c r="P38" i="17"/>
  <c r="G38" i="17"/>
  <c r="G40" i="17" s="1"/>
  <c r="F38" i="17"/>
  <c r="F40" i="17" s="1"/>
  <c r="X38" i="18"/>
  <c r="T38" i="18"/>
  <c r="S38" i="18"/>
  <c r="I38" i="18"/>
  <c r="H38" i="18"/>
  <c r="E38" i="18"/>
  <c r="E40" i="18" s="1"/>
  <c r="AA38" i="19"/>
  <c r="AA40" i="19" s="1"/>
  <c r="W38" i="19"/>
  <c r="V38" i="19"/>
  <c r="U38" i="19"/>
  <c r="K38" i="19"/>
  <c r="G38" i="19"/>
  <c r="G40" i="19" s="1"/>
  <c r="H39" i="19" s="1"/>
  <c r="X38" i="20"/>
  <c r="W38" i="20"/>
  <c r="M38" i="20"/>
  <c r="C38" i="20"/>
  <c r="C40" i="20" s="1"/>
  <c r="F38" i="21"/>
  <c r="F40" i="21" s="1"/>
  <c r="E38" i="21"/>
  <c r="E40" i="21" s="1"/>
  <c r="D38" i="21"/>
  <c r="R38" i="22"/>
  <c r="F38" i="22"/>
  <c r="E38" i="22"/>
  <c r="E40" i="22" s="1"/>
  <c r="AA38" i="23"/>
  <c r="AA40" i="23" s="1"/>
  <c r="U38" i="23"/>
  <c r="T38" i="23"/>
  <c r="N38" i="23"/>
  <c r="W38" i="24"/>
  <c r="K38" i="24"/>
  <c r="Y38" i="25"/>
  <c r="V38" i="25"/>
  <c r="S38" i="25"/>
  <c r="O38" i="25"/>
  <c r="D38" i="25"/>
  <c r="D40" i="25" s="1"/>
  <c r="W38" i="26"/>
  <c r="V38" i="26"/>
  <c r="Q38" i="26"/>
  <c r="F38" i="26"/>
  <c r="F40" i="26" s="1"/>
  <c r="V38" i="28"/>
  <c r="M38" i="28"/>
  <c r="K38" i="28"/>
  <c r="J38" i="28"/>
  <c r="G38" i="28"/>
  <c r="G40" i="28" s="1"/>
  <c r="H39" i="28" s="1"/>
  <c r="D38" i="28"/>
  <c r="D40" i="28" s="1"/>
  <c r="F38" i="29"/>
  <c r="F40" i="29" s="1"/>
  <c r="E38" i="29"/>
  <c r="E40" i="29" s="1"/>
  <c r="C38" i="29"/>
  <c r="C40" i="29" s="1"/>
  <c r="O38" i="30"/>
  <c r="E38" i="30"/>
  <c r="R38" i="31"/>
  <c r="Q38" i="31"/>
  <c r="N38" i="31"/>
  <c r="K38" i="31"/>
  <c r="J38" i="31"/>
  <c r="I38" i="31"/>
  <c r="G38" i="31"/>
  <c r="G40" i="31" s="1"/>
  <c r="H39" i="31" s="1"/>
  <c r="Q38" i="32"/>
  <c r="N38" i="32"/>
  <c r="M38" i="32"/>
  <c r="J38" i="32"/>
  <c r="Y38" i="34"/>
  <c r="AA38" i="35"/>
  <c r="AA40" i="35" s="1"/>
  <c r="W38" i="35"/>
  <c r="N38" i="35"/>
  <c r="I38" i="35"/>
  <c r="H38" i="35"/>
  <c r="R38" i="36"/>
  <c r="J38" i="36"/>
  <c r="I38" i="37"/>
  <c r="F38" i="37"/>
  <c r="F40" i="37" s="1"/>
  <c r="AA38" i="38"/>
  <c r="AA40" i="38" s="1"/>
  <c r="W38" i="38"/>
  <c r="U38" i="38"/>
  <c r="X38" i="39"/>
  <c r="W38" i="39"/>
  <c r="V38" i="39"/>
  <c r="O38" i="39"/>
  <c r="M38" i="39"/>
  <c r="I38" i="39"/>
  <c r="H38" i="39"/>
  <c r="F38" i="39"/>
  <c r="F40" i="39" s="1"/>
  <c r="I38" i="40"/>
  <c r="F38" i="40"/>
  <c r="F40" i="40" s="1"/>
  <c r="E38" i="40"/>
  <c r="E40" i="40" s="1"/>
  <c r="D38" i="40"/>
  <c r="D40" i="40" s="1"/>
  <c r="C38" i="40"/>
  <c r="C40" i="40" s="1"/>
  <c r="W38" i="42"/>
  <c r="O38" i="42"/>
  <c r="N38" i="42"/>
  <c r="H38" i="42"/>
  <c r="G38" i="42"/>
  <c r="G40" i="42" s="1"/>
  <c r="H39" i="42" s="1"/>
  <c r="H40" i="42" s="1"/>
  <c r="I39" i="42" s="1"/>
  <c r="F38" i="42"/>
  <c r="F40" i="42" s="1"/>
  <c r="AA38" i="43"/>
  <c r="AA40" i="43" s="1"/>
  <c r="V38" i="43"/>
  <c r="U38" i="43"/>
  <c r="T38" i="43"/>
  <c r="K38" i="43"/>
  <c r="M38" i="44"/>
  <c r="E38" i="44"/>
  <c r="E40" i="44" s="1"/>
  <c r="G38" i="45"/>
  <c r="G40" i="45" s="1"/>
  <c r="H39" i="45" s="1"/>
  <c r="C38" i="45"/>
  <c r="C40" i="45" s="1"/>
  <c r="S38" i="46"/>
  <c r="R38" i="46"/>
  <c r="U38" i="47"/>
  <c r="T38" i="47"/>
  <c r="S38" i="47"/>
  <c r="R38" i="47"/>
  <c r="Q38" i="47"/>
  <c r="N38" i="47"/>
  <c r="M38" i="47"/>
  <c r="L38" i="47"/>
  <c r="S38" i="50"/>
  <c r="M38" i="50"/>
  <c r="H38" i="50"/>
  <c r="F38" i="50"/>
  <c r="F40" i="50" s="1"/>
  <c r="E38" i="50"/>
  <c r="E40" i="50" s="1"/>
  <c r="D38" i="50"/>
  <c r="D40" i="50" s="1"/>
  <c r="R38" i="51"/>
  <c r="X38" i="52"/>
  <c r="Z38" i="52" s="1"/>
  <c r="M38" i="52"/>
  <c r="L38" i="52"/>
  <c r="J38" i="52"/>
  <c r="C38" i="52"/>
  <c r="C40" i="52" s="1"/>
  <c r="AA38" i="53"/>
  <c r="AA40" i="53" s="1"/>
  <c r="V38" i="54"/>
  <c r="U38" i="54"/>
  <c r="S38" i="54"/>
  <c r="R38" i="54"/>
  <c r="Q38" i="54"/>
  <c r="P38" i="54"/>
  <c r="G38" i="54"/>
  <c r="X38" i="55"/>
  <c r="T38" i="55"/>
  <c r="S38" i="55"/>
  <c r="R38" i="55"/>
  <c r="Q38" i="55"/>
  <c r="I38" i="55"/>
  <c r="AA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AA38" i="3" s="1"/>
  <c r="AA40" i="3" s="1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D38" i="3" s="1"/>
  <c r="D40" i="3" s="1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H38" i="4" s="1"/>
  <c r="G36" i="4"/>
  <c r="F36" i="4"/>
  <c r="E36" i="4"/>
  <c r="D36" i="4"/>
  <c r="D38" i="4" s="1"/>
  <c r="D40" i="4" s="1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I38" i="5" s="1"/>
  <c r="H36" i="5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K38" i="6" s="1"/>
  <c r="J36" i="6"/>
  <c r="I36" i="6"/>
  <c r="H36" i="6"/>
  <c r="H38" i="6" s="1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N38" i="8" s="1"/>
  <c r="M36" i="8"/>
  <c r="M38" i="8" s="1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Q38" i="9" s="1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U38" i="11" s="1"/>
  <c r="T36" i="11"/>
  <c r="T38" i="11" s="1"/>
  <c r="S36" i="11"/>
  <c r="S38" i="11" s="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V38" i="12" s="1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AA38" i="13" s="1"/>
  <c r="AA40" i="13" s="1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F38" i="14" s="1"/>
  <c r="F40" i="14" s="1"/>
  <c r="E36" i="14"/>
  <c r="E38" i="14" s="1"/>
  <c r="E40" i="14" s="1"/>
  <c r="D36" i="14"/>
  <c r="D38" i="14" s="1"/>
  <c r="D40" i="14" s="1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P38" i="15" s="1"/>
  <c r="O36" i="15"/>
  <c r="N36" i="15"/>
  <c r="M36" i="15"/>
  <c r="L36" i="15"/>
  <c r="K36" i="15"/>
  <c r="J36" i="15"/>
  <c r="I36" i="15"/>
  <c r="I38" i="15" s="1"/>
  <c r="H36" i="15"/>
  <c r="H38" i="15" s="1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O38" i="16" s="1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Y38" i="17" s="1"/>
  <c r="Y40" i="17" s="1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L38" i="17" s="1"/>
  <c r="K36" i="17"/>
  <c r="J36" i="17"/>
  <c r="I36" i="17"/>
  <c r="H36" i="17"/>
  <c r="G36" i="17"/>
  <c r="F36" i="17"/>
  <c r="E36" i="17"/>
  <c r="D36" i="17"/>
  <c r="C36" i="17"/>
  <c r="C38" i="17" s="1"/>
  <c r="C40" i="17" s="1"/>
  <c r="AA36" i="18"/>
  <c r="Z36" i="18"/>
  <c r="Y36" i="18"/>
  <c r="X36" i="18"/>
  <c r="W36" i="18"/>
  <c r="V36" i="18"/>
  <c r="U36" i="18"/>
  <c r="T36" i="18"/>
  <c r="S36" i="18"/>
  <c r="R36" i="18"/>
  <c r="R38" i="18" s="1"/>
  <c r="Q36" i="18"/>
  <c r="P36" i="18"/>
  <c r="O36" i="18"/>
  <c r="O38" i="18" s="1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P38" i="19" s="1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S38" i="20" s="1"/>
  <c r="R36" i="20"/>
  <c r="Q36" i="20"/>
  <c r="P36" i="20"/>
  <c r="O36" i="20"/>
  <c r="N36" i="20"/>
  <c r="M36" i="20"/>
  <c r="L36" i="20"/>
  <c r="K36" i="20"/>
  <c r="J36" i="20"/>
  <c r="I36" i="20"/>
  <c r="H36" i="20"/>
  <c r="G36" i="20"/>
  <c r="G38" i="20" s="1"/>
  <c r="G40" i="20" s="1"/>
  <c r="H39" i="20" s="1"/>
  <c r="F36" i="20"/>
  <c r="E36" i="20"/>
  <c r="D36" i="20"/>
  <c r="C36" i="20"/>
  <c r="AA36" i="21"/>
  <c r="Y36" i="21"/>
  <c r="X36" i="21"/>
  <c r="Z36" i="21" s="1"/>
  <c r="W36" i="21"/>
  <c r="V36" i="21"/>
  <c r="V38" i="21" s="1"/>
  <c r="U36" i="2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H36" i="21"/>
  <c r="G36" i="21"/>
  <c r="F36" i="21"/>
  <c r="E36" i="21"/>
  <c r="D36" i="21"/>
  <c r="C36" i="21"/>
  <c r="AA36" i="22"/>
  <c r="Y36" i="22"/>
  <c r="X36" i="22"/>
  <c r="W36" i="22"/>
  <c r="W38" i="22" s="1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Q38" i="23" s="1"/>
  <c r="P36" i="23"/>
  <c r="O36" i="23"/>
  <c r="N36" i="23"/>
  <c r="M36" i="23"/>
  <c r="L36" i="23"/>
  <c r="K36" i="23"/>
  <c r="J36" i="23"/>
  <c r="J38" i="23" s="1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Q38" i="24" s="1"/>
  <c r="P36" i="24"/>
  <c r="O36" i="24"/>
  <c r="N36" i="24"/>
  <c r="M36" i="24"/>
  <c r="L36" i="24"/>
  <c r="K36" i="24"/>
  <c r="J36" i="24"/>
  <c r="J38" i="24" s="1"/>
  <c r="I36" i="24"/>
  <c r="H36" i="24"/>
  <c r="G36" i="24"/>
  <c r="G38" i="24" s="1"/>
  <c r="G40" i="24" s="1"/>
  <c r="H39" i="24" s="1"/>
  <c r="F36" i="24"/>
  <c r="F38" i="24" s="1"/>
  <c r="F40" i="24" s="1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U38" i="26" s="1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W38" i="27" s="1"/>
  <c r="V36" i="27"/>
  <c r="U36" i="27"/>
  <c r="T36" i="27"/>
  <c r="S36" i="27"/>
  <c r="R36" i="27"/>
  <c r="Q36" i="27"/>
  <c r="P36" i="27"/>
  <c r="P38" i="27" s="1"/>
  <c r="O36" i="27"/>
  <c r="N36" i="27"/>
  <c r="M36" i="27"/>
  <c r="M38" i="27" s="1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P38" i="28" s="1"/>
  <c r="O36" i="28"/>
  <c r="O38" i="28" s="1"/>
  <c r="N36" i="28"/>
  <c r="N38" i="28" s="1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W38" i="30" s="1"/>
  <c r="V36" i="30"/>
  <c r="U36" i="30"/>
  <c r="T36" i="30"/>
  <c r="T38" i="30" s="1"/>
  <c r="S36" i="30"/>
  <c r="S38" i="30" s="1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W38" i="31" s="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Y38" i="32" s="1"/>
  <c r="Y40" i="32" s="1"/>
  <c r="X36" i="32"/>
  <c r="X38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G38" i="32" s="1"/>
  <c r="G40" i="32" s="1"/>
  <c r="H39" i="32" s="1"/>
  <c r="F36" i="32"/>
  <c r="F38" i="32" s="1"/>
  <c r="F40" i="32" s="1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F38" i="33" s="1"/>
  <c r="F40" i="33" s="1"/>
  <c r="E36" i="33"/>
  <c r="E38" i="33" s="1"/>
  <c r="E40" i="33" s="1"/>
  <c r="D36" i="33"/>
  <c r="D38" i="33" s="1"/>
  <c r="D40" i="33" s="1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K38" i="34" s="1"/>
  <c r="J36" i="34"/>
  <c r="I36" i="34"/>
  <c r="H36" i="34"/>
  <c r="H38" i="34" s="1"/>
  <c r="G36" i="34"/>
  <c r="G38" i="34" s="1"/>
  <c r="G40" i="34" s="1"/>
  <c r="H39" i="34" s="1"/>
  <c r="F36" i="34"/>
  <c r="F38" i="34" s="1"/>
  <c r="F40" i="34" s="1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J38" i="35" s="1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U38" i="36" s="1"/>
  <c r="T36" i="36"/>
  <c r="S36" i="36"/>
  <c r="R36" i="36"/>
  <c r="Q36" i="36"/>
  <c r="P36" i="36"/>
  <c r="O36" i="36"/>
  <c r="O38" i="36" s="1"/>
  <c r="N36" i="36"/>
  <c r="M36" i="36"/>
  <c r="L36" i="36"/>
  <c r="L38" i="36" s="1"/>
  <c r="K36" i="36"/>
  <c r="K38" i="36" s="1"/>
  <c r="J36" i="36"/>
  <c r="I36" i="36"/>
  <c r="H36" i="36"/>
  <c r="G36" i="36"/>
  <c r="F36" i="36"/>
  <c r="F38" i="36" s="1"/>
  <c r="F40" i="36" s="1"/>
  <c r="E36" i="36"/>
  <c r="D36" i="36"/>
  <c r="C36" i="36"/>
  <c r="C38" i="36" s="1"/>
  <c r="C40" i="36" s="1"/>
  <c r="AA36" i="37"/>
  <c r="Y36" i="37"/>
  <c r="X36" i="37"/>
  <c r="Z36" i="37" s="1"/>
  <c r="W36" i="37"/>
  <c r="V36" i="37"/>
  <c r="U36" i="37"/>
  <c r="T36" i="37"/>
  <c r="S36" i="37"/>
  <c r="R36" i="37"/>
  <c r="Q36" i="37"/>
  <c r="Q38" i="37" s="1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S38" i="38" s="1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D38" i="38" s="1"/>
  <c r="D40" i="38" s="1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P38" i="39" s="1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W38" i="40" s="1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AA38" i="41" s="1"/>
  <c r="AA40" i="41" s="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K38" i="41" s="1"/>
  <c r="J36" i="41"/>
  <c r="I36" i="41"/>
  <c r="H36" i="41"/>
  <c r="G36" i="41"/>
  <c r="F36" i="41"/>
  <c r="E36" i="41"/>
  <c r="D36" i="41"/>
  <c r="D38" i="41" s="1"/>
  <c r="D40" i="41" s="1"/>
  <c r="C36" i="41"/>
  <c r="AA36" i="42"/>
  <c r="Z36" i="42"/>
  <c r="Y36" i="42"/>
  <c r="X36" i="42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C38" i="42" s="1"/>
  <c r="C40" i="42" s="1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J38" i="43" s="1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R38" i="44" s="1"/>
  <c r="Q36" i="44"/>
  <c r="P36" i="44"/>
  <c r="O36" i="44"/>
  <c r="N36" i="44"/>
  <c r="M36" i="44"/>
  <c r="L36" i="44"/>
  <c r="L38" i="44" s="1"/>
  <c r="K36" i="44"/>
  <c r="K38" i="44" s="1"/>
  <c r="J36" i="44"/>
  <c r="I36" i="44"/>
  <c r="H36" i="44"/>
  <c r="G36" i="44"/>
  <c r="F36" i="44"/>
  <c r="E36" i="44"/>
  <c r="D36" i="44"/>
  <c r="C36" i="44"/>
  <c r="AA36" i="45"/>
  <c r="Z36" i="45"/>
  <c r="Y36" i="45"/>
  <c r="Y38" i="45" s="1"/>
  <c r="Y40" i="45" s="1"/>
  <c r="X36" i="45"/>
  <c r="W36" i="45"/>
  <c r="V36" i="45"/>
  <c r="U36" i="45"/>
  <c r="T36" i="45"/>
  <c r="S36" i="45"/>
  <c r="R36" i="45"/>
  <c r="Q36" i="45"/>
  <c r="P36" i="45"/>
  <c r="O36" i="45"/>
  <c r="O38" i="45" s="1"/>
  <c r="N36" i="45"/>
  <c r="M36" i="45"/>
  <c r="M38" i="45" s="1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W38" i="46" s="1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Y38" i="47" s="1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V38" i="48" s="1"/>
  <c r="U36" i="48"/>
  <c r="U38" i="48" s="1"/>
  <c r="T36" i="48"/>
  <c r="T38" i="48" s="1"/>
  <c r="S36" i="48"/>
  <c r="S38" i="48" s="1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Y38" i="49" s="1"/>
  <c r="Y40" i="49" s="1"/>
  <c r="X36" i="49"/>
  <c r="W36" i="49"/>
  <c r="V36" i="49"/>
  <c r="V38" i="49" s="1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C38" i="50" s="1"/>
  <c r="C40" i="50" s="1"/>
  <c r="AA36" i="51"/>
  <c r="AA38" i="51" s="1"/>
  <c r="AA40" i="51" s="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G38" i="51" s="1"/>
  <c r="G40" i="51" s="1"/>
  <c r="H39" i="51" s="1"/>
  <c r="H40" i="51" s="1"/>
  <c r="I39" i="51" s="1"/>
  <c r="I40" i="51" s="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I38" i="52" s="1"/>
  <c r="H36" i="52"/>
  <c r="H38" i="52" s="1"/>
  <c r="G36" i="52"/>
  <c r="G38" i="52" s="1"/>
  <c r="G40" i="52" s="1"/>
  <c r="H39" i="52" s="1"/>
  <c r="H40" i="52" s="1"/>
  <c r="I39" i="52" s="1"/>
  <c r="F36" i="52"/>
  <c r="F38" i="52" s="1"/>
  <c r="F40" i="52" s="1"/>
  <c r="E36" i="52"/>
  <c r="D36" i="52"/>
  <c r="C36" i="52"/>
  <c r="AA36" i="53"/>
  <c r="Z36" i="53"/>
  <c r="Y36" i="53"/>
  <c r="X36" i="53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K38" i="53" s="1"/>
  <c r="J36" i="53"/>
  <c r="J38" i="53" s="1"/>
  <c r="I36" i="53"/>
  <c r="H36" i="53"/>
  <c r="H38" i="53" s="1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L38" i="54" s="1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P38" i="55" s="1"/>
  <c r="O36" i="55"/>
  <c r="O38" i="55" s="1"/>
  <c r="N36" i="55"/>
  <c r="N38" i="55" s="1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S38" i="1" s="1"/>
  <c r="R36" i="1"/>
  <c r="R38" i="1" s="1"/>
  <c r="Q36" i="1"/>
  <c r="Q38" i="1" s="1"/>
  <c r="P36" i="1"/>
  <c r="P38" i="1" s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U38" i="3" s="1"/>
  <c r="T27" i="3"/>
  <c r="S27" i="3"/>
  <c r="R27" i="3"/>
  <c r="Q27" i="3"/>
  <c r="P27" i="3"/>
  <c r="O27" i="3"/>
  <c r="O38" i="3" s="1"/>
  <c r="N27" i="3"/>
  <c r="M27" i="3"/>
  <c r="L27" i="3"/>
  <c r="L38" i="3" s="1"/>
  <c r="K27" i="3"/>
  <c r="J27" i="3"/>
  <c r="I27" i="3"/>
  <c r="I38" i="3" s="1"/>
  <c r="H27" i="3"/>
  <c r="G27" i="3"/>
  <c r="G38" i="3" s="1"/>
  <c r="G40" i="3" s="1"/>
  <c r="H39" i="3" s="1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K38" i="5" s="1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K38" i="9" s="1"/>
  <c r="J27" i="9"/>
  <c r="J38" i="9" s="1"/>
  <c r="I27" i="9"/>
  <c r="H27" i="9"/>
  <c r="G27" i="9"/>
  <c r="G38" i="9" s="1"/>
  <c r="G40" i="9" s="1"/>
  <c r="H39" i="9" s="1"/>
  <c r="H40" i="9" s="1"/>
  <c r="I39" i="9" s="1"/>
  <c r="I40" i="9" s="1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P38" i="11" s="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P38" i="12" s="1"/>
  <c r="O27" i="12"/>
  <c r="N27" i="12"/>
  <c r="M27" i="12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R38" i="13" s="1"/>
  <c r="Q27" i="13"/>
  <c r="P27" i="13"/>
  <c r="O27" i="13"/>
  <c r="N27" i="13"/>
  <c r="M27" i="13"/>
  <c r="L27" i="13"/>
  <c r="K27" i="13"/>
  <c r="J27" i="13"/>
  <c r="I27" i="13"/>
  <c r="H27" i="13"/>
  <c r="G27" i="13"/>
  <c r="G38" i="13" s="1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E27" i="16"/>
  <c r="E38" i="16" s="1"/>
  <c r="E40" i="16" s="1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Q38" i="17" s="1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O38" i="19" s="1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Y38" i="20" s="1"/>
  <c r="Y40" i="20" s="1"/>
  <c r="X27" i="20"/>
  <c r="Z27" i="20" s="1"/>
  <c r="W27" i="20"/>
  <c r="V27" i="20"/>
  <c r="U27" i="20"/>
  <c r="T27" i="20"/>
  <c r="S27" i="20"/>
  <c r="R27" i="20"/>
  <c r="Q27" i="20"/>
  <c r="Q38" i="20" s="1"/>
  <c r="P27" i="20"/>
  <c r="O27" i="20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Q38" i="21" s="1"/>
  <c r="P27" i="21"/>
  <c r="O27" i="21"/>
  <c r="N27" i="21"/>
  <c r="M27" i="21"/>
  <c r="M38" i="21" s="1"/>
  <c r="L27" i="21"/>
  <c r="L38" i="21" s="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Y38" i="23" s="1"/>
  <c r="Y40" i="23" s="1"/>
  <c r="X27" i="23"/>
  <c r="Z27" i="23" s="1"/>
  <c r="W27" i="23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T38" i="24" s="1"/>
  <c r="S27" i="24"/>
  <c r="R27" i="24"/>
  <c r="Q27" i="24"/>
  <c r="P27" i="24"/>
  <c r="O27" i="24"/>
  <c r="N27" i="24"/>
  <c r="M27" i="24"/>
  <c r="M38" i="24" s="1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Y27" i="25"/>
  <c r="X27" i="25"/>
  <c r="Z27" i="25" s="1"/>
  <c r="W27" i="25"/>
  <c r="W38" i="25" s="1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F38" i="25" s="1"/>
  <c r="F40" i="25" s="1"/>
  <c r="E27" i="25"/>
  <c r="D27" i="25"/>
  <c r="C27" i="25"/>
  <c r="AA27" i="26"/>
  <c r="Y27" i="26"/>
  <c r="X27" i="26"/>
  <c r="X38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I38" i="26" s="1"/>
  <c r="H27" i="26"/>
  <c r="H38" i="26" s="1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S38" i="27" s="1"/>
  <c r="R27" i="27"/>
  <c r="Q27" i="27"/>
  <c r="P27" i="27"/>
  <c r="O27" i="27"/>
  <c r="N27" i="27"/>
  <c r="M27" i="27"/>
  <c r="L27" i="27"/>
  <c r="K27" i="27"/>
  <c r="K38" i="27" s="1"/>
  <c r="J27" i="27"/>
  <c r="J38" i="27" s="1"/>
  <c r="I27" i="27"/>
  <c r="H27" i="27"/>
  <c r="G27" i="27"/>
  <c r="G38" i="27" s="1"/>
  <c r="G40" i="27" s="1"/>
  <c r="H39" i="27" s="1"/>
  <c r="H40" i="27" s="1"/>
  <c r="I39" i="27" s="1"/>
  <c r="I40" i="27" s="1"/>
  <c r="F27" i="27"/>
  <c r="F38" i="27" s="1"/>
  <c r="F40" i="27" s="1"/>
  <c r="E27" i="27"/>
  <c r="D27" i="27"/>
  <c r="D38" i="27" s="1"/>
  <c r="D40" i="27" s="1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P38" i="29" s="1"/>
  <c r="O27" i="29"/>
  <c r="O38" i="29" s="1"/>
  <c r="N27" i="29"/>
  <c r="M27" i="29"/>
  <c r="L27" i="29"/>
  <c r="K27" i="29"/>
  <c r="J27" i="29"/>
  <c r="J38" i="29" s="1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L38" i="30" s="1"/>
  <c r="K27" i="30"/>
  <c r="J27" i="30"/>
  <c r="I27" i="30"/>
  <c r="I38" i="30" s="1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T38" i="31" s="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W38" i="32" s="1"/>
  <c r="V27" i="32"/>
  <c r="V38" i="32" s="1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Y38" i="33" s="1"/>
  <c r="Y40" i="33" s="1"/>
  <c r="X27" i="33"/>
  <c r="Z27" i="33" s="1"/>
  <c r="W27" i="33"/>
  <c r="W38" i="33" s="1"/>
  <c r="V27" i="33"/>
  <c r="U27" i="33"/>
  <c r="T27" i="33"/>
  <c r="S27" i="33"/>
  <c r="R27" i="33"/>
  <c r="Q27" i="33"/>
  <c r="Q38" i="33" s="1"/>
  <c r="P27" i="33"/>
  <c r="O27" i="33"/>
  <c r="N27" i="33"/>
  <c r="M27" i="33"/>
  <c r="M38" i="33" s="1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V38" i="34" s="1"/>
  <c r="U27" i="34"/>
  <c r="T27" i="34"/>
  <c r="S27" i="34"/>
  <c r="R27" i="34"/>
  <c r="Q27" i="34"/>
  <c r="P27" i="34"/>
  <c r="O27" i="34"/>
  <c r="O38" i="34" s="1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V38" i="35" s="1"/>
  <c r="U27" i="35"/>
  <c r="T27" i="35"/>
  <c r="S27" i="35"/>
  <c r="R27" i="35"/>
  <c r="Q27" i="35"/>
  <c r="P27" i="35"/>
  <c r="O27" i="35"/>
  <c r="O38" i="35" s="1"/>
  <c r="N27" i="35"/>
  <c r="M27" i="35"/>
  <c r="L27" i="35"/>
  <c r="K27" i="35"/>
  <c r="J27" i="35"/>
  <c r="I27" i="35"/>
  <c r="H27" i="35"/>
  <c r="G27" i="35"/>
  <c r="G38" i="35" s="1"/>
  <c r="G40" i="35" s="1"/>
  <c r="H39" i="35" s="1"/>
  <c r="F27" i="35"/>
  <c r="E27" i="35"/>
  <c r="D27" i="35"/>
  <c r="C27" i="35"/>
  <c r="C38" i="35" s="1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I38" i="36" s="1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L38" i="37" s="1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K38" i="38" s="1"/>
  <c r="J27" i="38"/>
  <c r="I27" i="38"/>
  <c r="H27" i="38"/>
  <c r="H38" i="38" s="1"/>
  <c r="G27" i="38"/>
  <c r="F27" i="38"/>
  <c r="E27" i="38"/>
  <c r="D27" i="38"/>
  <c r="C27" i="38"/>
  <c r="AA27" i="39"/>
  <c r="Z27" i="39"/>
  <c r="Y27" i="39"/>
  <c r="Y38" i="39" s="1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M38" i="40" s="1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U38" i="41" s="1"/>
  <c r="T27" i="41"/>
  <c r="S27" i="41"/>
  <c r="R27" i="41"/>
  <c r="R38" i="41" s="1"/>
  <c r="Q27" i="41"/>
  <c r="P27" i="41"/>
  <c r="O27" i="41"/>
  <c r="O38" i="41" s="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X38" i="42" s="1"/>
  <c r="W27" i="42"/>
  <c r="V27" i="42"/>
  <c r="U27" i="42"/>
  <c r="T27" i="42"/>
  <c r="T38" i="42" s="1"/>
  <c r="S27" i="42"/>
  <c r="R27" i="42"/>
  <c r="R38" i="42" s="1"/>
  <c r="Q27" i="42"/>
  <c r="Q38" i="42" s="1"/>
  <c r="P27" i="42"/>
  <c r="O27" i="42"/>
  <c r="N27" i="42"/>
  <c r="M27" i="42"/>
  <c r="M38" i="42" s="1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L38" i="43" s="1"/>
  <c r="K27" i="43"/>
  <c r="J27" i="43"/>
  <c r="I27" i="43"/>
  <c r="H27" i="43"/>
  <c r="G27" i="43"/>
  <c r="F27" i="43"/>
  <c r="E27" i="43"/>
  <c r="D27" i="43"/>
  <c r="D38" i="43" s="1"/>
  <c r="D40" i="43" s="1"/>
  <c r="C27" i="43"/>
  <c r="AA27" i="44"/>
  <c r="Y27" i="44"/>
  <c r="Y38" i="44" s="1"/>
  <c r="Y40" i="44" s="1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H38" i="44" s="1"/>
  <c r="G27" i="44"/>
  <c r="G38" i="44" s="1"/>
  <c r="G40" i="44" s="1"/>
  <c r="H39" i="44" s="1"/>
  <c r="H40" i="44" s="1"/>
  <c r="I39" i="44" s="1"/>
  <c r="F27" i="44"/>
  <c r="E27" i="44"/>
  <c r="D27" i="44"/>
  <c r="C27" i="44"/>
  <c r="C38" i="44" s="1"/>
  <c r="C40" i="44" s="1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P38" i="45" s="1"/>
  <c r="O27" i="45"/>
  <c r="N27" i="45"/>
  <c r="M27" i="45"/>
  <c r="L27" i="45"/>
  <c r="K27" i="45"/>
  <c r="J27" i="45"/>
  <c r="I27" i="45"/>
  <c r="H27" i="45"/>
  <c r="H38" i="45" s="1"/>
  <c r="G27" i="45"/>
  <c r="F27" i="45"/>
  <c r="E27" i="45"/>
  <c r="E38" i="45" s="1"/>
  <c r="E40" i="45" s="1"/>
  <c r="D27" i="45"/>
  <c r="C27" i="45"/>
  <c r="AA27" i="46"/>
  <c r="AA38" i="46" s="1"/>
  <c r="AA40" i="46" s="1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G38" i="47" s="1"/>
  <c r="G40" i="47" s="1"/>
  <c r="H39" i="47" s="1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P38" i="48" s="1"/>
  <c r="O27" i="48"/>
  <c r="N27" i="48"/>
  <c r="M27" i="48"/>
  <c r="M38" i="48" s="1"/>
  <c r="L27" i="48"/>
  <c r="K27" i="48"/>
  <c r="J27" i="48"/>
  <c r="J38" i="48" s="1"/>
  <c r="I27" i="48"/>
  <c r="H27" i="48"/>
  <c r="G27" i="48"/>
  <c r="F27" i="48"/>
  <c r="E27" i="48"/>
  <c r="D27" i="48"/>
  <c r="C27" i="48"/>
  <c r="AA27" i="49"/>
  <c r="AA38" i="49" s="1"/>
  <c r="AA40" i="49" s="1"/>
  <c r="Y27" i="49"/>
  <c r="Z27" i="49" s="1"/>
  <c r="X27" i="49"/>
  <c r="W27" i="49"/>
  <c r="V27" i="49"/>
  <c r="U27" i="49"/>
  <c r="T27" i="49"/>
  <c r="S27" i="49"/>
  <c r="S38" i="49" s="1"/>
  <c r="R27" i="49"/>
  <c r="R38" i="49" s="1"/>
  <c r="Q27" i="49"/>
  <c r="P27" i="49"/>
  <c r="O27" i="49"/>
  <c r="N27" i="49"/>
  <c r="M27" i="49"/>
  <c r="L27" i="49"/>
  <c r="L38" i="49" s="1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U38" i="50" s="1"/>
  <c r="T27" i="50"/>
  <c r="S27" i="50"/>
  <c r="R27" i="50"/>
  <c r="R38" i="50" s="1"/>
  <c r="Q27" i="50"/>
  <c r="P27" i="50"/>
  <c r="O27" i="50"/>
  <c r="O38" i="50" s="1"/>
  <c r="N27" i="50"/>
  <c r="N38" i="50" s="1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U38" i="51" s="1"/>
  <c r="T27" i="51"/>
  <c r="S27" i="51"/>
  <c r="R27" i="51"/>
  <c r="Q27" i="51"/>
  <c r="P27" i="51"/>
  <c r="O27" i="51"/>
  <c r="N27" i="51"/>
  <c r="M27" i="51"/>
  <c r="L27" i="51"/>
  <c r="K27" i="51"/>
  <c r="J27" i="51"/>
  <c r="J38" i="51" s="1"/>
  <c r="I27" i="51"/>
  <c r="I38" i="51" s="1"/>
  <c r="H27" i="51"/>
  <c r="H38" i="51" s="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Q38" i="52" s="1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M38" i="53" s="1"/>
  <c r="L27" i="53"/>
  <c r="K27" i="53"/>
  <c r="J27" i="53"/>
  <c r="I27" i="53"/>
  <c r="H27" i="53"/>
  <c r="G27" i="53"/>
  <c r="F27" i="53"/>
  <c r="E27" i="53"/>
  <c r="E38" i="53" s="1"/>
  <c r="E40" i="53" s="1"/>
  <c r="D27" i="53"/>
  <c r="C27" i="53"/>
  <c r="AA27" i="54"/>
  <c r="AA38" i="54" s="1"/>
  <c r="AA40" i="54" s="1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N38" i="1" s="1"/>
  <c r="M27" i="1"/>
  <c r="L27" i="1"/>
  <c r="L38" i="1" s="1"/>
  <c r="K27" i="1"/>
  <c r="J27" i="1"/>
  <c r="J38" i="1" s="1"/>
  <c r="I27" i="1"/>
  <c r="I38" i="1" s="1"/>
  <c r="H27" i="1"/>
  <c r="G27" i="1"/>
  <c r="G38" i="1" s="1"/>
  <c r="G40" i="1" s="1"/>
  <c r="H39" i="1" s="1"/>
  <c r="H40" i="1" s="1"/>
  <c r="I39" i="1" s="1"/>
  <c r="I40" i="1" s="1"/>
  <c r="F27" i="1"/>
  <c r="F38" i="1" s="1"/>
  <c r="F40" i="1" s="1"/>
  <c r="E27" i="1"/>
  <c r="E38" i="1" s="1"/>
  <c r="D27" i="1"/>
  <c r="C27" i="1"/>
  <c r="AA17" i="2"/>
  <c r="AA38" i="2" s="1"/>
  <c r="AA40" i="2" s="1"/>
  <c r="Y17" i="2"/>
  <c r="X17" i="2"/>
  <c r="W17" i="2"/>
  <c r="V17" i="2"/>
  <c r="U17" i="2"/>
  <c r="T17" i="2"/>
  <c r="S17" i="2"/>
  <c r="R17" i="2"/>
  <c r="Q17" i="2"/>
  <c r="P17" i="2"/>
  <c r="O17" i="2"/>
  <c r="O38" i="2" s="1"/>
  <c r="N17" i="2"/>
  <c r="M17" i="2"/>
  <c r="L17" i="2"/>
  <c r="L38" i="2" s="1"/>
  <c r="K17" i="2"/>
  <c r="K38" i="2" s="1"/>
  <c r="J17" i="2"/>
  <c r="I17" i="2"/>
  <c r="I38" i="2" s="1"/>
  <c r="H17" i="2"/>
  <c r="H38" i="2" s="1"/>
  <c r="G17" i="2"/>
  <c r="F17" i="2"/>
  <c r="F38" i="2" s="1"/>
  <c r="F40" i="2" s="1"/>
  <c r="E17" i="2"/>
  <c r="D17" i="2"/>
  <c r="C17" i="2"/>
  <c r="AA17" i="3"/>
  <c r="Y17" i="3"/>
  <c r="X17" i="3"/>
  <c r="W17" i="3"/>
  <c r="V17" i="3"/>
  <c r="U17" i="3"/>
  <c r="T17" i="3"/>
  <c r="S17" i="3"/>
  <c r="R17" i="3"/>
  <c r="Q17" i="3"/>
  <c r="Q38" i="3" s="1"/>
  <c r="P17" i="3"/>
  <c r="O17" i="3"/>
  <c r="N17" i="3"/>
  <c r="N38" i="3" s="1"/>
  <c r="M17" i="3"/>
  <c r="M38" i="3" s="1"/>
  <c r="L17" i="3"/>
  <c r="K17" i="3"/>
  <c r="K38" i="3" s="1"/>
  <c r="J17" i="3"/>
  <c r="J38" i="3" s="1"/>
  <c r="I17" i="3"/>
  <c r="H17" i="3"/>
  <c r="H38" i="3" s="1"/>
  <c r="G17" i="3"/>
  <c r="F17" i="3"/>
  <c r="E17" i="3"/>
  <c r="D17" i="3"/>
  <c r="C17" i="3"/>
  <c r="AA17" i="4"/>
  <c r="Z17" i="4"/>
  <c r="Y17" i="4"/>
  <c r="X17" i="4"/>
  <c r="W17" i="4"/>
  <c r="V17" i="4"/>
  <c r="U17" i="4"/>
  <c r="T17" i="4"/>
  <c r="S17" i="4"/>
  <c r="R17" i="4"/>
  <c r="R38" i="4" s="1"/>
  <c r="Q17" i="4"/>
  <c r="Q38" i="4" s="1"/>
  <c r="P17" i="4"/>
  <c r="P38" i="4" s="1"/>
  <c r="O17" i="4"/>
  <c r="N17" i="4"/>
  <c r="M17" i="4"/>
  <c r="L17" i="4"/>
  <c r="K17" i="4"/>
  <c r="K38" i="4" s="1"/>
  <c r="J17" i="4"/>
  <c r="I17" i="4"/>
  <c r="H17" i="4"/>
  <c r="G17" i="4"/>
  <c r="G38" i="4" s="1"/>
  <c r="G40" i="4" s="1"/>
  <c r="F17" i="4"/>
  <c r="E17" i="4"/>
  <c r="D17" i="4"/>
  <c r="C17" i="4"/>
  <c r="AA17" i="5"/>
  <c r="Y17" i="5"/>
  <c r="X17" i="5"/>
  <c r="W17" i="5"/>
  <c r="W38" i="5" s="1"/>
  <c r="V17" i="5"/>
  <c r="U17" i="5"/>
  <c r="T17" i="5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K17" i="5"/>
  <c r="J17" i="5"/>
  <c r="I17" i="5"/>
  <c r="H17" i="5"/>
  <c r="G17" i="5"/>
  <c r="F17" i="5"/>
  <c r="E17" i="5"/>
  <c r="D17" i="5"/>
  <c r="C17" i="5"/>
  <c r="AA17" i="6"/>
  <c r="Y17" i="6"/>
  <c r="X17" i="6"/>
  <c r="W17" i="6"/>
  <c r="V17" i="6"/>
  <c r="U17" i="6"/>
  <c r="U38" i="6" s="1"/>
  <c r="T17" i="6"/>
  <c r="T38" i="6" s="1"/>
  <c r="S17" i="6"/>
  <c r="R17" i="6"/>
  <c r="R38" i="6" s="1"/>
  <c r="Q17" i="6"/>
  <c r="Q38" i="6" s="1"/>
  <c r="P17" i="6"/>
  <c r="O17" i="6"/>
  <c r="O38" i="6" s="1"/>
  <c r="N17" i="6"/>
  <c r="M17" i="6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W17" i="7"/>
  <c r="W38" i="7" s="1"/>
  <c r="V17" i="7"/>
  <c r="U17" i="7"/>
  <c r="U38" i="7" s="1"/>
  <c r="T17" i="7"/>
  <c r="S17" i="7"/>
  <c r="S38" i="7" s="1"/>
  <c r="R17" i="7"/>
  <c r="R38" i="7" s="1"/>
  <c r="Q17" i="7"/>
  <c r="Q38" i="7" s="1"/>
  <c r="P17" i="7"/>
  <c r="O17" i="7"/>
  <c r="N17" i="7"/>
  <c r="M17" i="7"/>
  <c r="L17" i="7"/>
  <c r="K17" i="7"/>
  <c r="J17" i="7"/>
  <c r="I17" i="7"/>
  <c r="H17" i="7"/>
  <c r="G17" i="7"/>
  <c r="F17" i="7"/>
  <c r="E17" i="7"/>
  <c r="E38" i="7" s="1"/>
  <c r="E40" i="7" s="1"/>
  <c r="D17" i="7"/>
  <c r="C17" i="7"/>
  <c r="AA17" i="8"/>
  <c r="Y17" i="8"/>
  <c r="X17" i="8"/>
  <c r="X38" i="8" s="1"/>
  <c r="W17" i="8"/>
  <c r="W38" i="8" s="1"/>
  <c r="V17" i="8"/>
  <c r="U17" i="8"/>
  <c r="U38" i="8" s="1"/>
  <c r="T17" i="8"/>
  <c r="T38" i="8" s="1"/>
  <c r="S17" i="8"/>
  <c r="R17" i="8"/>
  <c r="R38" i="8" s="1"/>
  <c r="Q17" i="8"/>
  <c r="P17" i="8"/>
  <c r="O17" i="8"/>
  <c r="N17" i="8"/>
  <c r="M17" i="8"/>
  <c r="L17" i="8"/>
  <c r="K17" i="8"/>
  <c r="J17" i="8"/>
  <c r="I17" i="8"/>
  <c r="H17" i="8"/>
  <c r="G17" i="8"/>
  <c r="G38" i="8" s="1"/>
  <c r="F17" i="8"/>
  <c r="E17" i="8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K38" i="10" s="1"/>
  <c r="J17" i="10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C17" i="10"/>
  <c r="C38" i="10" s="1"/>
  <c r="C40" i="10" s="1"/>
  <c r="AA17" i="11"/>
  <c r="AA38" i="11" s="1"/>
  <c r="AA40" i="11" s="1"/>
  <c r="Y17" i="11"/>
  <c r="X17" i="11"/>
  <c r="Z17" i="11" s="1"/>
  <c r="W17" i="11"/>
  <c r="V17" i="11"/>
  <c r="U17" i="11"/>
  <c r="T17" i="11"/>
  <c r="S17" i="11"/>
  <c r="R17" i="11"/>
  <c r="Q17" i="11"/>
  <c r="P17" i="11"/>
  <c r="O17" i="11"/>
  <c r="O38" i="11" s="1"/>
  <c r="N17" i="11"/>
  <c r="N38" i="11" s="1"/>
  <c r="M17" i="1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D38" i="11" s="1"/>
  <c r="D40" i="11" s="1"/>
  <c r="C17" i="11"/>
  <c r="AA17" i="12"/>
  <c r="AA38" i="12" s="1"/>
  <c r="Y17" i="12"/>
  <c r="X17" i="12"/>
  <c r="Z17" i="12" s="1"/>
  <c r="W17" i="12"/>
  <c r="V17" i="12"/>
  <c r="U17" i="12"/>
  <c r="T17" i="12"/>
  <c r="S17" i="12"/>
  <c r="R17" i="12"/>
  <c r="Q17" i="12"/>
  <c r="P17" i="12"/>
  <c r="O17" i="12"/>
  <c r="N17" i="12"/>
  <c r="N38" i="12" s="1"/>
  <c r="M17" i="12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D17" i="12"/>
  <c r="D38" i="12" s="1"/>
  <c r="D40" i="12" s="1"/>
  <c r="C17" i="12"/>
  <c r="AA17" i="13"/>
  <c r="Y17" i="13"/>
  <c r="X17" i="13"/>
  <c r="W17" i="13"/>
  <c r="V17" i="13"/>
  <c r="U17" i="13"/>
  <c r="T17" i="13"/>
  <c r="S17" i="13"/>
  <c r="R17" i="13"/>
  <c r="Q17" i="13"/>
  <c r="P17" i="13"/>
  <c r="P38" i="13" s="1"/>
  <c r="O17" i="13"/>
  <c r="N17" i="13"/>
  <c r="M17" i="13"/>
  <c r="L17" i="13"/>
  <c r="K17" i="13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D17" i="13"/>
  <c r="C17" i="13"/>
  <c r="AA17" i="14"/>
  <c r="Y17" i="14"/>
  <c r="X17" i="14"/>
  <c r="W17" i="14"/>
  <c r="V17" i="14"/>
  <c r="U17" i="14"/>
  <c r="T17" i="14"/>
  <c r="S17" i="14"/>
  <c r="S38" i="14" s="1"/>
  <c r="R17" i="14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I17" i="14"/>
  <c r="H17" i="14"/>
  <c r="G17" i="14"/>
  <c r="F17" i="14"/>
  <c r="E17" i="14"/>
  <c r="D17" i="14"/>
  <c r="C17" i="14"/>
  <c r="AA17" i="15"/>
  <c r="Y17" i="15"/>
  <c r="X17" i="15"/>
  <c r="Z17" i="15" s="1"/>
  <c r="W17" i="15"/>
  <c r="V17" i="15"/>
  <c r="U17" i="15"/>
  <c r="T17" i="15"/>
  <c r="S17" i="15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J17" i="15"/>
  <c r="J38" i="15" s="1"/>
  <c r="I17" i="15"/>
  <c r="H17" i="15"/>
  <c r="G17" i="15"/>
  <c r="F17" i="15"/>
  <c r="E17" i="15"/>
  <c r="D17" i="15"/>
  <c r="C17" i="15"/>
  <c r="AA17" i="16"/>
  <c r="Y17" i="16"/>
  <c r="X17" i="16"/>
  <c r="W17" i="16"/>
  <c r="V17" i="16"/>
  <c r="U17" i="16"/>
  <c r="T17" i="16"/>
  <c r="S17" i="16"/>
  <c r="R17" i="16"/>
  <c r="Q17" i="16"/>
  <c r="Q38" i="16" s="1"/>
  <c r="P17" i="16"/>
  <c r="P38" i="16" s="1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AA17" i="17"/>
  <c r="Y17" i="17"/>
  <c r="X17" i="17"/>
  <c r="X38" i="17" s="1"/>
  <c r="W17" i="17"/>
  <c r="W38" i="17" s="1"/>
  <c r="V17" i="17"/>
  <c r="U17" i="17"/>
  <c r="U38" i="17" s="1"/>
  <c r="T17" i="17"/>
  <c r="T38" i="17" s="1"/>
  <c r="S17" i="17"/>
  <c r="S38" i="17" s="1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S17" i="18"/>
  <c r="R17" i="18"/>
  <c r="Q17" i="18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J38" i="19" s="1"/>
  <c r="I17" i="19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L38" i="20" s="1"/>
  <c r="K17" i="20"/>
  <c r="J17" i="20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W17" i="21"/>
  <c r="V17" i="21"/>
  <c r="U17" i="21"/>
  <c r="T17" i="21"/>
  <c r="S17" i="21"/>
  <c r="R17" i="21"/>
  <c r="Q17" i="21"/>
  <c r="P17" i="21"/>
  <c r="O17" i="21"/>
  <c r="O38" i="21" s="1"/>
  <c r="N17" i="21"/>
  <c r="N38" i="21" s="1"/>
  <c r="M17" i="21"/>
  <c r="L17" i="2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D17" i="21"/>
  <c r="C17" i="21"/>
  <c r="C38" i="21" s="1"/>
  <c r="C40" i="21" s="1"/>
  <c r="AA17" i="22"/>
  <c r="Y17" i="22"/>
  <c r="X17" i="22"/>
  <c r="Z17" i="22" s="1"/>
  <c r="W17" i="22"/>
  <c r="V17" i="22"/>
  <c r="U17" i="22"/>
  <c r="T17" i="22"/>
  <c r="S17" i="22"/>
  <c r="R17" i="22"/>
  <c r="Q17" i="22"/>
  <c r="Q38" i="22" s="1"/>
  <c r="P17" i="22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F17" i="22"/>
  <c r="E17" i="22"/>
  <c r="D17" i="22"/>
  <c r="C17" i="22"/>
  <c r="AA17" i="23"/>
  <c r="Y17" i="23"/>
  <c r="Z17" i="23" s="1"/>
  <c r="X17" i="23"/>
  <c r="W17" i="23"/>
  <c r="V17" i="23"/>
  <c r="U17" i="23"/>
  <c r="T17" i="23"/>
  <c r="S17" i="23"/>
  <c r="S38" i="23" s="1"/>
  <c r="R17" i="23"/>
  <c r="Q17" i="23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I38" i="23" s="1"/>
  <c r="H17" i="23"/>
  <c r="G17" i="23"/>
  <c r="F17" i="23"/>
  <c r="E17" i="23"/>
  <c r="D17" i="23"/>
  <c r="C17" i="23"/>
  <c r="AA17" i="24"/>
  <c r="Y17" i="24"/>
  <c r="X17" i="24"/>
  <c r="W17" i="24"/>
  <c r="V17" i="24"/>
  <c r="V38" i="24" s="1"/>
  <c r="U17" i="24"/>
  <c r="T17" i="24"/>
  <c r="S17" i="24"/>
  <c r="S38" i="24" s="1"/>
  <c r="R17" i="24"/>
  <c r="Q17" i="24"/>
  <c r="P17" i="24"/>
  <c r="P38" i="24" s="1"/>
  <c r="O17" i="24"/>
  <c r="O38" i="24" s="1"/>
  <c r="N17" i="24"/>
  <c r="N38" i="24" s="1"/>
  <c r="M17" i="24"/>
  <c r="L17" i="24"/>
  <c r="L38" i="24" s="1"/>
  <c r="K17" i="24"/>
  <c r="J17" i="24"/>
  <c r="I17" i="24"/>
  <c r="H17" i="24"/>
  <c r="G17" i="24"/>
  <c r="F17" i="24"/>
  <c r="E17" i="24"/>
  <c r="D17" i="24"/>
  <c r="C17" i="24"/>
  <c r="AA17" i="25"/>
  <c r="Y17" i="25"/>
  <c r="X17" i="25"/>
  <c r="Z17" i="25" s="1"/>
  <c r="W17" i="25"/>
  <c r="V17" i="25"/>
  <c r="U17" i="25"/>
  <c r="T17" i="25"/>
  <c r="S17" i="25"/>
  <c r="R17" i="25"/>
  <c r="R38" i="25" s="1"/>
  <c r="Q17" i="25"/>
  <c r="Q38" i="25" s="1"/>
  <c r="P17" i="25"/>
  <c r="P38" i="25" s="1"/>
  <c r="O17" i="25"/>
  <c r="N17" i="25"/>
  <c r="N38" i="25" s="1"/>
  <c r="M17" i="25"/>
  <c r="L17" i="25"/>
  <c r="K17" i="25"/>
  <c r="J17" i="25"/>
  <c r="I17" i="25"/>
  <c r="H17" i="25"/>
  <c r="G17" i="25"/>
  <c r="F17" i="25"/>
  <c r="E17" i="25"/>
  <c r="D17" i="25"/>
  <c r="C17" i="25"/>
  <c r="C38" i="25" s="1"/>
  <c r="C40" i="25" s="1"/>
  <c r="AA17" i="26"/>
  <c r="Y17" i="26"/>
  <c r="Y38" i="26" s="1"/>
  <c r="X17" i="26"/>
  <c r="Z17" i="26" s="1"/>
  <c r="W17" i="26"/>
  <c r="V17" i="26"/>
  <c r="U17" i="26"/>
  <c r="T17" i="26"/>
  <c r="T38" i="26" s="1"/>
  <c r="S17" i="26"/>
  <c r="S38" i="26" s="1"/>
  <c r="R17" i="26"/>
  <c r="R38" i="26" s="1"/>
  <c r="Q17" i="26"/>
  <c r="P17" i="26"/>
  <c r="P38" i="26" s="1"/>
  <c r="O17" i="26"/>
  <c r="N17" i="26"/>
  <c r="M17" i="26"/>
  <c r="L17" i="26"/>
  <c r="K17" i="26"/>
  <c r="J17" i="26"/>
  <c r="I17" i="26"/>
  <c r="H17" i="26"/>
  <c r="G17" i="26"/>
  <c r="G38" i="26" s="1"/>
  <c r="G40" i="26" s="1"/>
  <c r="H39" i="26" s="1"/>
  <c r="F17" i="26"/>
  <c r="E17" i="26"/>
  <c r="D17" i="26"/>
  <c r="C17" i="26"/>
  <c r="C38" i="26" s="1"/>
  <c r="C40" i="26" s="1"/>
  <c r="AA17" i="27"/>
  <c r="Y17" i="27"/>
  <c r="X17" i="27"/>
  <c r="W17" i="27"/>
  <c r="V17" i="27"/>
  <c r="V38" i="27" s="1"/>
  <c r="U17" i="27"/>
  <c r="U38" i="27" s="1"/>
  <c r="T17" i="27"/>
  <c r="T38" i="27" s="1"/>
  <c r="S17" i="27"/>
  <c r="R17" i="27"/>
  <c r="R38" i="27" s="1"/>
  <c r="Q17" i="27"/>
  <c r="P17" i="27"/>
  <c r="O17" i="27"/>
  <c r="N17" i="27"/>
  <c r="M17" i="27"/>
  <c r="L17" i="27"/>
  <c r="K17" i="27"/>
  <c r="J17" i="27"/>
  <c r="I17" i="27"/>
  <c r="I38" i="27" s="1"/>
  <c r="H17" i="27"/>
  <c r="H38" i="27" s="1"/>
  <c r="G17" i="27"/>
  <c r="F17" i="27"/>
  <c r="E17" i="27"/>
  <c r="E38" i="27" s="1"/>
  <c r="E40" i="27" s="1"/>
  <c r="D17" i="27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E17" i="28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U17" i="29"/>
  <c r="T17" i="29"/>
  <c r="S17" i="29"/>
  <c r="R17" i="29"/>
  <c r="Q17" i="29"/>
  <c r="P17" i="29"/>
  <c r="O17" i="29"/>
  <c r="N17" i="29"/>
  <c r="M17" i="29"/>
  <c r="M38" i="29" s="1"/>
  <c r="L17" i="29"/>
  <c r="L38" i="29" s="1"/>
  <c r="K17" i="29"/>
  <c r="J17" i="29"/>
  <c r="I17" i="29"/>
  <c r="I38" i="29" s="1"/>
  <c r="H17" i="29"/>
  <c r="G17" i="29"/>
  <c r="F17" i="29"/>
  <c r="E17" i="29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V17" i="30"/>
  <c r="U17" i="30"/>
  <c r="T17" i="30"/>
  <c r="S17" i="30"/>
  <c r="R17" i="30"/>
  <c r="Q17" i="30"/>
  <c r="P17" i="30"/>
  <c r="O17" i="30"/>
  <c r="N17" i="30"/>
  <c r="N38" i="30" s="1"/>
  <c r="M17" i="30"/>
  <c r="L17" i="30"/>
  <c r="K17" i="30"/>
  <c r="K38" i="30" s="1"/>
  <c r="J17" i="30"/>
  <c r="I17" i="30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Y17" i="31"/>
  <c r="X17" i="31"/>
  <c r="W17" i="31"/>
  <c r="V17" i="31"/>
  <c r="U17" i="31"/>
  <c r="T17" i="31"/>
  <c r="S17" i="31"/>
  <c r="R17" i="31"/>
  <c r="Q17" i="31"/>
  <c r="P17" i="31"/>
  <c r="O17" i="31"/>
  <c r="N17" i="31"/>
  <c r="M17" i="31"/>
  <c r="L17" i="31"/>
  <c r="K17" i="31"/>
  <c r="J17" i="31"/>
  <c r="I17" i="31"/>
  <c r="H17" i="31"/>
  <c r="H38" i="31" s="1"/>
  <c r="G17" i="31"/>
  <c r="F17" i="31"/>
  <c r="F38" i="31" s="1"/>
  <c r="F40" i="31" s="1"/>
  <c r="E17" i="31"/>
  <c r="E38" i="31" s="1"/>
  <c r="E40" i="31" s="1"/>
  <c r="D17" i="31"/>
  <c r="C17" i="31"/>
  <c r="AA17" i="32"/>
  <c r="Z17" i="32"/>
  <c r="Y17" i="32"/>
  <c r="X17" i="32"/>
  <c r="W17" i="32"/>
  <c r="V17" i="32"/>
  <c r="U17" i="32"/>
  <c r="T17" i="32"/>
  <c r="T38" i="32" s="1"/>
  <c r="S17" i="32"/>
  <c r="S38" i="32" s="1"/>
  <c r="R17" i="32"/>
  <c r="Q17" i="32"/>
  <c r="P17" i="32"/>
  <c r="P38" i="32" s="1"/>
  <c r="O17" i="32"/>
  <c r="N17" i="32"/>
  <c r="M17" i="32"/>
  <c r="L17" i="32"/>
  <c r="L38" i="32" s="1"/>
  <c r="K17" i="32"/>
  <c r="K38" i="32" s="1"/>
  <c r="J17" i="32"/>
  <c r="I17" i="32"/>
  <c r="I38" i="32" s="1"/>
  <c r="H17" i="32"/>
  <c r="H38" i="32" s="1"/>
  <c r="G17" i="32"/>
  <c r="F17" i="32"/>
  <c r="E17" i="32"/>
  <c r="D17" i="32"/>
  <c r="C17" i="32"/>
  <c r="AA17" i="33"/>
  <c r="Z17" i="33"/>
  <c r="Y17" i="33"/>
  <c r="X17" i="33"/>
  <c r="W17" i="33"/>
  <c r="V17" i="33"/>
  <c r="V38" i="33" s="1"/>
  <c r="U17" i="33"/>
  <c r="U38" i="33" s="1"/>
  <c r="T17" i="33"/>
  <c r="S17" i="33"/>
  <c r="R17" i="33"/>
  <c r="R38" i="33" s="1"/>
  <c r="Q17" i="33"/>
  <c r="P17" i="33"/>
  <c r="O17" i="33"/>
  <c r="O38" i="33" s="1"/>
  <c r="N17" i="33"/>
  <c r="N38" i="33" s="1"/>
  <c r="M17" i="33"/>
  <c r="L17" i="33"/>
  <c r="L38" i="33" s="1"/>
  <c r="K17" i="33"/>
  <c r="K38" i="33" s="1"/>
  <c r="J17" i="33"/>
  <c r="I17" i="33"/>
  <c r="H17" i="33"/>
  <c r="G17" i="33"/>
  <c r="F17" i="33"/>
  <c r="E17" i="33"/>
  <c r="D17" i="33"/>
  <c r="C17" i="33"/>
  <c r="AA17" i="34"/>
  <c r="Y17" i="34"/>
  <c r="X17" i="34"/>
  <c r="W17" i="34"/>
  <c r="V17" i="34"/>
  <c r="U17" i="34"/>
  <c r="U38" i="34" s="1"/>
  <c r="T17" i="34"/>
  <c r="S17" i="34"/>
  <c r="R17" i="34"/>
  <c r="R38" i="34" s="1"/>
  <c r="Q17" i="34"/>
  <c r="Q38" i="34" s="1"/>
  <c r="P17" i="34"/>
  <c r="P38" i="34" s="1"/>
  <c r="O17" i="34"/>
  <c r="N17" i="34"/>
  <c r="N38" i="34" s="1"/>
  <c r="M17" i="34"/>
  <c r="M38" i="34" s="1"/>
  <c r="L17" i="34"/>
  <c r="K17" i="34"/>
  <c r="J17" i="34"/>
  <c r="I17" i="34"/>
  <c r="H17" i="34"/>
  <c r="G17" i="34"/>
  <c r="F17" i="34"/>
  <c r="E17" i="34"/>
  <c r="D17" i="34"/>
  <c r="C17" i="34"/>
  <c r="C38" i="34" s="1"/>
  <c r="C40" i="34" s="1"/>
  <c r="AA17" i="35"/>
  <c r="Y17" i="35"/>
  <c r="X17" i="35"/>
  <c r="Z17" i="35" s="1"/>
  <c r="W17" i="35"/>
  <c r="V17" i="35"/>
  <c r="U17" i="35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N17" i="35"/>
  <c r="M17" i="35"/>
  <c r="M38" i="35" s="1"/>
  <c r="L17" i="35"/>
  <c r="K17" i="35"/>
  <c r="J17" i="35"/>
  <c r="I17" i="35"/>
  <c r="H17" i="35"/>
  <c r="G17" i="35"/>
  <c r="F17" i="35"/>
  <c r="E17" i="35"/>
  <c r="E38" i="35" s="1"/>
  <c r="D17" i="35"/>
  <c r="D38" i="35" s="1"/>
  <c r="C17" i="35"/>
  <c r="AA17" i="36"/>
  <c r="Y17" i="36"/>
  <c r="Y38" i="36" s="1"/>
  <c r="X17" i="36"/>
  <c r="W17" i="36"/>
  <c r="V17" i="36"/>
  <c r="V38" i="36" s="1"/>
  <c r="U17" i="36"/>
  <c r="T17" i="36"/>
  <c r="T38" i="36" s="1"/>
  <c r="S17" i="36"/>
  <c r="S38" i="36" s="1"/>
  <c r="R17" i="36"/>
  <c r="Q17" i="36"/>
  <c r="P17" i="36"/>
  <c r="O17" i="36"/>
  <c r="N17" i="36"/>
  <c r="M17" i="36"/>
  <c r="L17" i="36"/>
  <c r="K17" i="36"/>
  <c r="J17" i="36"/>
  <c r="I17" i="36"/>
  <c r="H17" i="36"/>
  <c r="G17" i="36"/>
  <c r="G38" i="36" s="1"/>
  <c r="F17" i="36"/>
  <c r="E17" i="36"/>
  <c r="D17" i="36"/>
  <c r="C17" i="36"/>
  <c r="AA17" i="37"/>
  <c r="Z17" i="37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S17" i="37"/>
  <c r="R17" i="37"/>
  <c r="R38" i="37" s="1"/>
  <c r="Q17" i="37"/>
  <c r="P17" i="37"/>
  <c r="O17" i="37"/>
  <c r="N17" i="37"/>
  <c r="M17" i="37"/>
  <c r="L17" i="37"/>
  <c r="K17" i="37"/>
  <c r="J17" i="37"/>
  <c r="J38" i="37" s="1"/>
  <c r="I17" i="37"/>
  <c r="H17" i="37"/>
  <c r="H38" i="37" s="1"/>
  <c r="G17" i="37"/>
  <c r="G38" i="37" s="1"/>
  <c r="G40" i="37" s="1"/>
  <c r="H39" i="37" s="1"/>
  <c r="H40" i="37" s="1"/>
  <c r="I39" i="37" s="1"/>
  <c r="I40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Y38" i="38" s="1"/>
  <c r="X17" i="38"/>
  <c r="W17" i="38"/>
  <c r="V17" i="38"/>
  <c r="U17" i="38"/>
  <c r="T17" i="38"/>
  <c r="T38" i="38" s="1"/>
  <c r="S17" i="38"/>
  <c r="R17" i="38"/>
  <c r="Q17" i="38"/>
  <c r="P17" i="38"/>
  <c r="O17" i="38"/>
  <c r="N17" i="38"/>
  <c r="M17" i="38"/>
  <c r="M38" i="38" s="1"/>
  <c r="L17" i="38"/>
  <c r="L38" i="38" s="1"/>
  <c r="K17" i="38"/>
  <c r="J17" i="38"/>
  <c r="I17" i="38"/>
  <c r="I38" i="38" s="1"/>
  <c r="H17" i="38"/>
  <c r="G17" i="38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AA38" i="39" s="1"/>
  <c r="AA40" i="39" s="1"/>
  <c r="Y17" i="39"/>
  <c r="X17" i="39"/>
  <c r="W17" i="39"/>
  <c r="V17" i="39"/>
  <c r="U17" i="39"/>
  <c r="T17" i="39"/>
  <c r="S17" i="39"/>
  <c r="R17" i="39"/>
  <c r="Q17" i="39"/>
  <c r="P17" i="39"/>
  <c r="O17" i="39"/>
  <c r="N17" i="39"/>
  <c r="M17" i="39"/>
  <c r="L17" i="39"/>
  <c r="L38" i="39" s="1"/>
  <c r="K17" i="39"/>
  <c r="J17" i="39"/>
  <c r="I17" i="39"/>
  <c r="H17" i="39"/>
  <c r="G17" i="39"/>
  <c r="G38" i="39" s="1"/>
  <c r="G40" i="39" s="1"/>
  <c r="H39" i="39" s="1"/>
  <c r="H40" i="39" s="1"/>
  <c r="I39" i="39" s="1"/>
  <c r="I40" i="39" s="1"/>
  <c r="F17" i="39"/>
  <c r="E17" i="39"/>
  <c r="E38" i="39" s="1"/>
  <c r="E40" i="39" s="1"/>
  <c r="D17" i="39"/>
  <c r="D38" i="39" s="1"/>
  <c r="D40" i="39" s="1"/>
  <c r="C17" i="39"/>
  <c r="AA17" i="40"/>
  <c r="Y17" i="40"/>
  <c r="Y38" i="40" s="1"/>
  <c r="Y40" i="40" s="1"/>
  <c r="X17" i="40"/>
  <c r="W17" i="40"/>
  <c r="V17" i="40"/>
  <c r="U17" i="40"/>
  <c r="T17" i="40"/>
  <c r="S17" i="40"/>
  <c r="R17" i="40"/>
  <c r="R38" i="40" s="1"/>
  <c r="Q17" i="40"/>
  <c r="Q38" i="40" s="1"/>
  <c r="P17" i="40"/>
  <c r="O17" i="40"/>
  <c r="N17" i="40"/>
  <c r="N38" i="40" s="1"/>
  <c r="M17" i="40"/>
  <c r="L17" i="40"/>
  <c r="K17" i="40"/>
  <c r="K38" i="40" s="1"/>
  <c r="J17" i="40"/>
  <c r="J38" i="40" s="1"/>
  <c r="I17" i="40"/>
  <c r="H17" i="40"/>
  <c r="H38" i="40" s="1"/>
  <c r="G17" i="40"/>
  <c r="G38" i="40" s="1"/>
  <c r="G40" i="40" s="1"/>
  <c r="H39" i="40" s="1"/>
  <c r="H40" i="40" s="1"/>
  <c r="I39" i="40" s="1"/>
  <c r="I40" i="40" s="1"/>
  <c r="F17" i="40"/>
  <c r="E17" i="40"/>
  <c r="D17" i="40"/>
  <c r="C17" i="40"/>
  <c r="AA17" i="41"/>
  <c r="Y17" i="41"/>
  <c r="X17" i="41"/>
  <c r="W17" i="41"/>
  <c r="V17" i="41"/>
  <c r="U17" i="41"/>
  <c r="T17" i="41"/>
  <c r="T38" i="41" s="1"/>
  <c r="S17" i="41"/>
  <c r="S38" i="41" s="1"/>
  <c r="R17" i="41"/>
  <c r="Q17" i="41"/>
  <c r="P17" i="41"/>
  <c r="P38" i="41" s="1"/>
  <c r="O17" i="41"/>
  <c r="N17" i="41"/>
  <c r="M17" i="41"/>
  <c r="M38" i="41" s="1"/>
  <c r="L17" i="41"/>
  <c r="L38" i="41" s="1"/>
  <c r="K17" i="4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E17" i="41"/>
  <c r="D17" i="41"/>
  <c r="C17" i="41"/>
  <c r="AA17" i="42"/>
  <c r="Y17" i="42"/>
  <c r="X17" i="42"/>
  <c r="Z17" i="42" s="1"/>
  <c r="W17" i="42"/>
  <c r="V17" i="42"/>
  <c r="V38" i="42" s="1"/>
  <c r="U17" i="42"/>
  <c r="T17" i="42"/>
  <c r="S17" i="42"/>
  <c r="S38" i="42" s="1"/>
  <c r="R17" i="42"/>
  <c r="Q17" i="42"/>
  <c r="P17" i="42"/>
  <c r="P38" i="42" s="1"/>
  <c r="O17" i="42"/>
  <c r="N17" i="42"/>
  <c r="M17" i="42"/>
  <c r="L17" i="42"/>
  <c r="L38" i="42" s="1"/>
  <c r="K17" i="42"/>
  <c r="K38" i="42" s="1"/>
  <c r="J17" i="42"/>
  <c r="I17" i="42"/>
  <c r="H17" i="42"/>
  <c r="G17" i="42"/>
  <c r="F17" i="42"/>
  <c r="E17" i="42"/>
  <c r="D17" i="42"/>
  <c r="C17" i="42"/>
  <c r="AA17" i="43"/>
  <c r="Y17" i="43"/>
  <c r="Y38" i="43" s="1"/>
  <c r="Y40" i="43" s="1"/>
  <c r="X17" i="43"/>
  <c r="W17" i="43"/>
  <c r="V17" i="43"/>
  <c r="U17" i="43"/>
  <c r="T17" i="43"/>
  <c r="S17" i="43"/>
  <c r="R17" i="43"/>
  <c r="R38" i="43" s="1"/>
  <c r="Q17" i="43"/>
  <c r="Q38" i="43" s="1"/>
  <c r="P17" i="43"/>
  <c r="O17" i="43"/>
  <c r="O38" i="43" s="1"/>
  <c r="N17" i="43"/>
  <c r="N38" i="43" s="1"/>
  <c r="M17" i="43"/>
  <c r="M38" i="43" s="1"/>
  <c r="L17" i="43"/>
  <c r="K17" i="43"/>
  <c r="J17" i="43"/>
  <c r="I17" i="43"/>
  <c r="I38" i="43" s="1"/>
  <c r="H17" i="43"/>
  <c r="G17" i="43"/>
  <c r="F17" i="43"/>
  <c r="E17" i="43"/>
  <c r="D17" i="43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U17" i="44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M17" i="44"/>
  <c r="L17" i="44"/>
  <c r="K17" i="44"/>
  <c r="J17" i="44"/>
  <c r="I17" i="44"/>
  <c r="H17" i="44"/>
  <c r="G17" i="44"/>
  <c r="F17" i="44"/>
  <c r="E17" i="44"/>
  <c r="D17" i="44"/>
  <c r="D38" i="44" s="1"/>
  <c r="D40" i="44" s="1"/>
  <c r="C17" i="44"/>
  <c r="AA17" i="45"/>
  <c r="Y17" i="45"/>
  <c r="X17" i="45"/>
  <c r="Z17" i="45" s="1"/>
  <c r="W17" i="45"/>
  <c r="V17" i="45"/>
  <c r="V38" i="45" s="1"/>
  <c r="U17" i="45"/>
  <c r="T17" i="45"/>
  <c r="T38" i="45" s="1"/>
  <c r="S17" i="45"/>
  <c r="S38" i="45" s="1"/>
  <c r="R17" i="45"/>
  <c r="R38" i="45" s="1"/>
  <c r="Q17" i="45"/>
  <c r="P17" i="45"/>
  <c r="O17" i="45"/>
  <c r="N17" i="45"/>
  <c r="M17" i="45"/>
  <c r="L17" i="45"/>
  <c r="K17" i="45"/>
  <c r="J17" i="45"/>
  <c r="I17" i="45"/>
  <c r="H17" i="45"/>
  <c r="G17" i="45"/>
  <c r="F17" i="45"/>
  <c r="E17" i="45"/>
  <c r="D17" i="45"/>
  <c r="C17" i="45"/>
  <c r="AA17" i="46"/>
  <c r="Y17" i="46"/>
  <c r="Y38" i="46" s="1"/>
  <c r="Y40" i="46" s="1"/>
  <c r="X17" i="46"/>
  <c r="W17" i="46"/>
  <c r="V17" i="46"/>
  <c r="V38" i="46" s="1"/>
  <c r="U17" i="46"/>
  <c r="U38" i="46" s="1"/>
  <c r="T17" i="46"/>
  <c r="T38" i="46" s="1"/>
  <c r="S17" i="46"/>
  <c r="R17" i="46"/>
  <c r="Q17" i="46"/>
  <c r="Q38" i="46" s="1"/>
  <c r="P17" i="46"/>
  <c r="O17" i="46"/>
  <c r="N17" i="46"/>
  <c r="M17" i="46"/>
  <c r="L17" i="46"/>
  <c r="K17" i="46"/>
  <c r="J17" i="46"/>
  <c r="J38" i="46" s="1"/>
  <c r="I17" i="46"/>
  <c r="I38" i="46" s="1"/>
  <c r="H17" i="46"/>
  <c r="G17" i="46"/>
  <c r="F17" i="46"/>
  <c r="F38" i="46" s="1"/>
  <c r="F40" i="46" s="1"/>
  <c r="E17" i="46"/>
  <c r="D17" i="46"/>
  <c r="C17" i="46"/>
  <c r="C38" i="46" s="1"/>
  <c r="C40" i="46" s="1"/>
  <c r="AA17" i="47"/>
  <c r="AA38" i="47" s="1"/>
  <c r="AA40" i="47" s="1"/>
  <c r="Y17" i="47"/>
  <c r="X17" i="47"/>
  <c r="W17" i="47"/>
  <c r="W38" i="47" s="1"/>
  <c r="V17" i="47"/>
  <c r="V38" i="47" s="1"/>
  <c r="U17" i="47"/>
  <c r="T17" i="47"/>
  <c r="S17" i="47"/>
  <c r="R17" i="47"/>
  <c r="Q17" i="47"/>
  <c r="P17" i="47"/>
  <c r="O17" i="47"/>
  <c r="N17" i="47"/>
  <c r="M17" i="47"/>
  <c r="L17" i="47"/>
  <c r="K17" i="47"/>
  <c r="J17" i="47"/>
  <c r="I17" i="47"/>
  <c r="I38" i="47" s="1"/>
  <c r="H17" i="47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Z17" i="48"/>
  <c r="Y17" i="48"/>
  <c r="Y38" i="48" s="1"/>
  <c r="Y40" i="48" s="1"/>
  <c r="X17" i="48"/>
  <c r="W17" i="48"/>
  <c r="V17" i="48"/>
  <c r="U17" i="48"/>
  <c r="T17" i="48"/>
  <c r="S17" i="48"/>
  <c r="R17" i="48"/>
  <c r="Q17" i="48"/>
  <c r="P17" i="48"/>
  <c r="O17" i="48"/>
  <c r="O38" i="48" s="1"/>
  <c r="N17" i="48"/>
  <c r="N38" i="48" s="1"/>
  <c r="M17" i="48"/>
  <c r="L17" i="48"/>
  <c r="K17" i="48"/>
  <c r="K38" i="48" s="1"/>
  <c r="J17" i="48"/>
  <c r="I17" i="48"/>
  <c r="H17" i="48"/>
  <c r="H38" i="48" s="1"/>
  <c r="G17" i="48"/>
  <c r="G38" i="48" s="1"/>
  <c r="G40" i="48" s="1"/>
  <c r="H39" i="48" s="1"/>
  <c r="H40" i="48" s="1"/>
  <c r="I39" i="48" s="1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X17" i="49"/>
  <c r="Z17" i="49" s="1"/>
  <c r="W17" i="49"/>
  <c r="V17" i="49"/>
  <c r="U17" i="49"/>
  <c r="T17" i="49"/>
  <c r="S17" i="49"/>
  <c r="R17" i="49"/>
  <c r="Q17" i="49"/>
  <c r="Q38" i="49" s="1"/>
  <c r="P17" i="49"/>
  <c r="P38" i="49" s="1"/>
  <c r="O17" i="49"/>
  <c r="N17" i="49"/>
  <c r="M17" i="49"/>
  <c r="M38" i="49" s="1"/>
  <c r="L17" i="49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C17" i="49"/>
  <c r="AA17" i="50"/>
  <c r="AA38" i="50" s="1"/>
  <c r="AA40" i="50" s="1"/>
  <c r="Z17" i="50"/>
  <c r="Y17" i="50"/>
  <c r="X17" i="50"/>
  <c r="W17" i="50"/>
  <c r="V17" i="50"/>
  <c r="U17" i="50"/>
  <c r="T17" i="50"/>
  <c r="T38" i="50" s="1"/>
  <c r="S17" i="50"/>
  <c r="R17" i="50"/>
  <c r="Q17" i="50"/>
  <c r="P17" i="50"/>
  <c r="P38" i="50" s="1"/>
  <c r="O17" i="50"/>
  <c r="N17" i="50"/>
  <c r="M17" i="50"/>
  <c r="L17" i="50"/>
  <c r="L38" i="50" s="1"/>
  <c r="K17" i="50"/>
  <c r="J17" i="50"/>
  <c r="J38" i="50" s="1"/>
  <c r="I17" i="50"/>
  <c r="I38" i="50" s="1"/>
  <c r="H17" i="50"/>
  <c r="G17" i="50"/>
  <c r="F17" i="50"/>
  <c r="E17" i="50"/>
  <c r="D17" i="50"/>
  <c r="C17" i="50"/>
  <c r="AA17" i="51"/>
  <c r="Z17" i="51"/>
  <c r="Y17" i="51"/>
  <c r="X17" i="51"/>
  <c r="W17" i="51"/>
  <c r="V17" i="51"/>
  <c r="V38" i="51" s="1"/>
  <c r="U17" i="51"/>
  <c r="T17" i="51"/>
  <c r="S17" i="51"/>
  <c r="R17" i="51"/>
  <c r="Q17" i="51"/>
  <c r="P17" i="51"/>
  <c r="O17" i="51"/>
  <c r="O38" i="51" s="1"/>
  <c r="N17" i="51"/>
  <c r="M17" i="51"/>
  <c r="M38" i="51" s="1"/>
  <c r="L17" i="51"/>
  <c r="L38" i="51" s="1"/>
  <c r="K17" i="51"/>
  <c r="K38" i="51" s="1"/>
  <c r="J17" i="51"/>
  <c r="I17" i="51"/>
  <c r="H17" i="51"/>
  <c r="G17" i="51"/>
  <c r="F17" i="51"/>
  <c r="E17" i="51"/>
  <c r="D17" i="51"/>
  <c r="C17" i="51"/>
  <c r="AA17" i="52"/>
  <c r="Z17" i="52"/>
  <c r="Y17" i="52"/>
  <c r="X17" i="52"/>
  <c r="W17" i="52"/>
  <c r="W38" i="52" s="1"/>
  <c r="V17" i="52"/>
  <c r="V38" i="52" s="1"/>
  <c r="U17" i="52"/>
  <c r="T17" i="52"/>
  <c r="T38" i="52" s="1"/>
  <c r="S17" i="52"/>
  <c r="S38" i="52" s="1"/>
  <c r="R17" i="52"/>
  <c r="Q17" i="52"/>
  <c r="P17" i="52"/>
  <c r="P38" i="52" s="1"/>
  <c r="O17" i="52"/>
  <c r="O38" i="52" s="1"/>
  <c r="N17" i="52"/>
  <c r="N38" i="52" s="1"/>
  <c r="M17" i="52"/>
  <c r="L17" i="52"/>
  <c r="K17" i="52"/>
  <c r="J17" i="52"/>
  <c r="I17" i="52"/>
  <c r="H17" i="52"/>
  <c r="G17" i="52"/>
  <c r="F17" i="52"/>
  <c r="E17" i="52"/>
  <c r="D17" i="52"/>
  <c r="C17" i="52"/>
  <c r="AA17" i="53"/>
  <c r="Z17" i="53"/>
  <c r="Y17" i="53"/>
  <c r="Y38" i="53" s="1"/>
  <c r="X17" i="53"/>
  <c r="W17" i="53"/>
  <c r="V17" i="53"/>
  <c r="V38" i="53" s="1"/>
  <c r="U17" i="53"/>
  <c r="T17" i="53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L17" i="53"/>
  <c r="K17" i="53"/>
  <c r="J17" i="53"/>
  <c r="I17" i="53"/>
  <c r="H17" i="53"/>
  <c r="G17" i="53"/>
  <c r="F17" i="53"/>
  <c r="E17" i="53"/>
  <c r="D17" i="53"/>
  <c r="D38" i="53" s="1"/>
  <c r="D40" i="53" s="1"/>
  <c r="C17" i="53"/>
  <c r="C38" i="53" s="1"/>
  <c r="C40" i="53" s="1"/>
  <c r="AA17" i="54"/>
  <c r="Y17" i="54"/>
  <c r="Y38" i="54" s="1"/>
  <c r="X17" i="54"/>
  <c r="W17" i="54"/>
  <c r="V17" i="54"/>
  <c r="U17" i="54"/>
  <c r="T17" i="54"/>
  <c r="T38" i="54" s="1"/>
  <c r="S17" i="54"/>
  <c r="R17" i="54"/>
  <c r="Q17" i="54"/>
  <c r="P17" i="54"/>
  <c r="O17" i="54"/>
  <c r="N17" i="54"/>
  <c r="M17" i="54"/>
  <c r="L17" i="54"/>
  <c r="K17" i="54"/>
  <c r="J17" i="54"/>
  <c r="I17" i="54"/>
  <c r="H17" i="54"/>
  <c r="G17" i="54"/>
  <c r="F17" i="54"/>
  <c r="F38" i="54" s="1"/>
  <c r="F40" i="54" s="1"/>
  <c r="E17" i="54"/>
  <c r="D17" i="54"/>
  <c r="C17" i="54"/>
  <c r="C38" i="54" s="1"/>
  <c r="C40" i="54" s="1"/>
  <c r="AA17" i="55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S17" i="55"/>
  <c r="R17" i="55"/>
  <c r="Q17" i="55"/>
  <c r="P17" i="55"/>
  <c r="O17" i="55"/>
  <c r="N17" i="55"/>
  <c r="M17" i="55"/>
  <c r="L17" i="55"/>
  <c r="K17" i="55"/>
  <c r="J17" i="55"/>
  <c r="J38" i="55" s="1"/>
  <c r="I17" i="55"/>
  <c r="H17" i="55"/>
  <c r="G17" i="55"/>
  <c r="F17" i="55"/>
  <c r="F38" i="55" s="1"/>
  <c r="F40" i="55" s="1"/>
  <c r="E17" i="55"/>
  <c r="D17" i="55"/>
  <c r="C17" i="55"/>
  <c r="C38" i="55" s="1"/>
  <c r="C40" i="55" s="1"/>
  <c r="AA17" i="1"/>
  <c r="Y17" i="1"/>
  <c r="Y38" i="1" s="1"/>
  <c r="X17" i="1"/>
  <c r="X38" i="1" s="1"/>
  <c r="Z38" i="1" s="1"/>
  <c r="W17" i="1"/>
  <c r="W38" i="1" s="1"/>
  <c r="V17" i="1"/>
  <c r="V38" i="1" s="1"/>
  <c r="U17" i="1"/>
  <c r="U38" i="1" s="1"/>
  <c r="T17" i="1"/>
  <c r="T38" i="1" s="1"/>
  <c r="S17" i="1"/>
  <c r="R17" i="1"/>
  <c r="Q17" i="1"/>
  <c r="P17" i="1"/>
  <c r="O17" i="1"/>
  <c r="N17" i="1"/>
  <c r="M17" i="1"/>
  <c r="L17" i="1"/>
  <c r="K17" i="1"/>
  <c r="J17" i="1"/>
  <c r="I17" i="1"/>
  <c r="H17" i="1"/>
  <c r="H38" i="1" s="1"/>
  <c r="G17" i="1"/>
  <c r="F17" i="1"/>
  <c r="E17" i="1"/>
  <c r="D17" i="1"/>
  <c r="C17" i="1"/>
  <c r="C38" i="1" s="1"/>
  <c r="C40" i="1" s="1"/>
  <c r="H40" i="32" l="1"/>
  <c r="I39" i="32" s="1"/>
  <c r="I40" i="32" s="1"/>
  <c r="J40" i="32" s="1"/>
  <c r="I40" i="52"/>
  <c r="J40" i="52" s="1"/>
  <c r="Z38" i="38"/>
  <c r="Y40" i="38"/>
  <c r="H40" i="34"/>
  <c r="I39" i="34" s="1"/>
  <c r="Z27" i="53"/>
  <c r="X38" i="53"/>
  <c r="Z27" i="24"/>
  <c r="X38" i="24"/>
  <c r="X38" i="12"/>
  <c r="X38" i="36"/>
  <c r="P38" i="33"/>
  <c r="O38" i="13"/>
  <c r="I38" i="10"/>
  <c r="AA38" i="8"/>
  <c r="AA40" i="8" s="1"/>
  <c r="L38" i="8"/>
  <c r="E38" i="5"/>
  <c r="E40" i="5" s="1"/>
  <c r="L38" i="40"/>
  <c r="J38" i="20"/>
  <c r="S38" i="40"/>
  <c r="H40" i="45"/>
  <c r="I39" i="45" s="1"/>
  <c r="I38" i="48"/>
  <c r="U38" i="44"/>
  <c r="Z17" i="36"/>
  <c r="O38" i="32"/>
  <c r="E38" i="28"/>
  <c r="E40" i="28" s="1"/>
  <c r="D38" i="17"/>
  <c r="D40" i="17" s="1"/>
  <c r="E38" i="43"/>
  <c r="E40" i="43" s="1"/>
  <c r="T38" i="40"/>
  <c r="G38" i="25"/>
  <c r="G40" i="25" s="1"/>
  <c r="H39" i="25" s="1"/>
  <c r="H40" i="25" s="1"/>
  <c r="I39" i="25" s="1"/>
  <c r="I40" i="25" s="1"/>
  <c r="J40" i="25" s="1"/>
  <c r="V38" i="44"/>
  <c r="AA38" i="36"/>
  <c r="AA40" i="36" s="1"/>
  <c r="S38" i="33"/>
  <c r="AA38" i="27"/>
  <c r="AA40" i="27" s="1"/>
  <c r="G38" i="18"/>
  <c r="G40" i="18" s="1"/>
  <c r="H39" i="18" s="1"/>
  <c r="H40" i="18" s="1"/>
  <c r="I39" i="18" s="1"/>
  <c r="I40" i="18" s="1"/>
  <c r="J40" i="18" s="1"/>
  <c r="R38" i="3"/>
  <c r="Y40" i="53"/>
  <c r="O38" i="40"/>
  <c r="D38" i="6"/>
  <c r="D40" i="6" s="1"/>
  <c r="O38" i="1"/>
  <c r="T38" i="51"/>
  <c r="Q38" i="50"/>
  <c r="L38" i="48"/>
  <c r="AA38" i="45"/>
  <c r="AA40" i="45" s="1"/>
  <c r="O38" i="31"/>
  <c r="H38" i="28"/>
  <c r="AA38" i="26"/>
  <c r="AA40" i="26" s="1"/>
  <c r="V38" i="14"/>
  <c r="F38" i="53"/>
  <c r="F40" i="53" s="1"/>
  <c r="K38" i="55"/>
  <c r="H40" i="26"/>
  <c r="I39" i="26" s="1"/>
  <c r="I40" i="26" s="1"/>
  <c r="X40" i="55"/>
  <c r="Z40" i="55" s="1"/>
  <c r="Z38" i="55"/>
  <c r="H40" i="36"/>
  <c r="I39" i="36" s="1"/>
  <c r="I40" i="36" s="1"/>
  <c r="J40" i="36" s="1"/>
  <c r="Z36" i="32"/>
  <c r="Z27" i="26"/>
  <c r="Z27" i="6"/>
  <c r="X38" i="25"/>
  <c r="D38" i="1"/>
  <c r="D40" i="1" s="1"/>
  <c r="Z17" i="47"/>
  <c r="X38" i="47"/>
  <c r="Z17" i="29"/>
  <c r="W38" i="36"/>
  <c r="I40" i="30"/>
  <c r="Z17" i="28"/>
  <c r="X38" i="28"/>
  <c r="Z17" i="8"/>
  <c r="T38" i="2"/>
  <c r="Z36" i="49"/>
  <c r="X38" i="49"/>
  <c r="U38" i="53"/>
  <c r="I40" i="48"/>
  <c r="J40" i="48" s="1"/>
  <c r="U38" i="2"/>
  <c r="Z17" i="54"/>
  <c r="X38" i="54"/>
  <c r="T38" i="25"/>
  <c r="Q38" i="39"/>
  <c r="H40" i="35"/>
  <c r="I39" i="35" s="1"/>
  <c r="I40" i="35" s="1"/>
  <c r="J40" i="35" s="1"/>
  <c r="V38" i="22"/>
  <c r="D38" i="36"/>
  <c r="D40" i="36" s="1"/>
  <c r="T38" i="34"/>
  <c r="L38" i="31"/>
  <c r="H38" i="29"/>
  <c r="O38" i="22"/>
  <c r="H38" i="19"/>
  <c r="Z17" i="17"/>
  <c r="Z17" i="6"/>
  <c r="X38" i="6"/>
  <c r="X40" i="6" s="1"/>
  <c r="T38" i="4"/>
  <c r="L38" i="46"/>
  <c r="R38" i="39"/>
  <c r="E38" i="36"/>
  <c r="E40" i="36" s="1"/>
  <c r="R38" i="23"/>
  <c r="Z17" i="16"/>
  <c r="X38" i="16"/>
  <c r="L38" i="10"/>
  <c r="Z27" i="42"/>
  <c r="H40" i="2"/>
  <c r="I39" i="2" s="1"/>
  <c r="I40" i="2" s="1"/>
  <c r="K39" i="2" s="1"/>
  <c r="E38" i="54"/>
  <c r="E40" i="54" s="1"/>
  <c r="S38" i="51"/>
  <c r="Q38" i="41"/>
  <c r="T38" i="33"/>
  <c r="Q38" i="12"/>
  <c r="V38" i="4"/>
  <c r="J38" i="54"/>
  <c r="G38" i="46"/>
  <c r="G40" i="46" s="1"/>
  <c r="H39" i="46" s="1"/>
  <c r="R38" i="32"/>
  <c r="L38" i="53"/>
  <c r="X38" i="40"/>
  <c r="Z38" i="20"/>
  <c r="X40" i="20"/>
  <c r="Z40" i="20" s="1"/>
  <c r="Z38" i="11"/>
  <c r="X40" i="11"/>
  <c r="Z40" i="11" s="1"/>
  <c r="Z38" i="32"/>
  <c r="X40" i="32"/>
  <c r="Z40" i="32" s="1"/>
  <c r="X38" i="35"/>
  <c r="X40" i="8"/>
  <c r="Z40" i="8" s="1"/>
  <c r="Z38" i="8"/>
  <c r="Z17" i="1"/>
  <c r="Z27" i="4"/>
  <c r="X38" i="4"/>
  <c r="W38" i="54"/>
  <c r="Z17" i="46"/>
  <c r="X38" i="46"/>
  <c r="G38" i="38"/>
  <c r="G40" i="38" s="1"/>
  <c r="H39" i="38" s="1"/>
  <c r="H40" i="38" s="1"/>
  <c r="I39" i="38" s="1"/>
  <c r="I40" i="38" s="1"/>
  <c r="J40" i="38" s="1"/>
  <c r="AA38" i="37"/>
  <c r="AA40" i="37" s="1"/>
  <c r="U38" i="35"/>
  <c r="Z38" i="17"/>
  <c r="X40" i="17"/>
  <c r="Z40" i="17" s="1"/>
  <c r="M38" i="12"/>
  <c r="E38" i="8"/>
  <c r="E40" i="8" s="1"/>
  <c r="AA38" i="55"/>
  <c r="AA40" i="55" s="1"/>
  <c r="N38" i="41"/>
  <c r="T38" i="15"/>
  <c r="R38" i="14"/>
  <c r="N38" i="38"/>
  <c r="H40" i="13"/>
  <c r="I39" i="13" s="1"/>
  <c r="I40" i="13" s="1"/>
  <c r="E38" i="55"/>
  <c r="E40" i="55" s="1"/>
  <c r="D38" i="46"/>
  <c r="D40" i="46" s="1"/>
  <c r="K38" i="39"/>
  <c r="J38" i="30"/>
  <c r="Y38" i="27"/>
  <c r="Y40" i="27" s="1"/>
  <c r="K38" i="20"/>
  <c r="W38" i="16"/>
  <c r="V38" i="41"/>
  <c r="M38" i="37"/>
  <c r="T38" i="21"/>
  <c r="E38" i="46"/>
  <c r="E40" i="46" s="1"/>
  <c r="M38" i="31"/>
  <c r="P38" i="22"/>
  <c r="AA38" i="17"/>
  <c r="AA40" i="17" s="1"/>
  <c r="U38" i="4"/>
  <c r="P38" i="2"/>
  <c r="W38" i="41"/>
  <c r="D38" i="45"/>
  <c r="D40" i="45" s="1"/>
  <c r="S38" i="13"/>
  <c r="I38" i="8"/>
  <c r="AA38" i="6"/>
  <c r="AA40" i="6" s="1"/>
  <c r="Z17" i="5"/>
  <c r="X38" i="5"/>
  <c r="S38" i="3"/>
  <c r="H38" i="55"/>
  <c r="N38" i="39"/>
  <c r="W38" i="34"/>
  <c r="K38" i="29"/>
  <c r="AA38" i="16"/>
  <c r="AA40" i="16" s="1"/>
  <c r="P38" i="31"/>
  <c r="L38" i="19"/>
  <c r="X38" i="23"/>
  <c r="H40" i="19"/>
  <c r="I39" i="19" s="1"/>
  <c r="I40" i="19" s="1"/>
  <c r="J40" i="19" s="1"/>
  <c r="Z17" i="10"/>
  <c r="X38" i="10"/>
  <c r="Z38" i="26"/>
  <c r="X40" i="26"/>
  <c r="Z40" i="26" s="1"/>
  <c r="Z17" i="38"/>
  <c r="X38" i="38"/>
  <c r="X40" i="38" s="1"/>
  <c r="Z36" i="22"/>
  <c r="X38" i="22"/>
  <c r="Z38" i="29"/>
  <c r="X40" i="29"/>
  <c r="Z40" i="29" s="1"/>
  <c r="Z17" i="19"/>
  <c r="X38" i="19"/>
  <c r="H40" i="54"/>
  <c r="I39" i="54" s="1"/>
  <c r="Z36" i="50"/>
  <c r="X38" i="50"/>
  <c r="Y40" i="25"/>
  <c r="T38" i="53"/>
  <c r="R38" i="52"/>
  <c r="K38" i="11"/>
  <c r="Z17" i="7"/>
  <c r="X38" i="7"/>
  <c r="I38" i="7"/>
  <c r="Y38" i="4"/>
  <c r="Y40" i="4" s="1"/>
  <c r="D38" i="55"/>
  <c r="D40" i="55" s="1"/>
  <c r="P38" i="51"/>
  <c r="W38" i="45"/>
  <c r="J38" i="39"/>
  <c r="Z17" i="27"/>
  <c r="X38" i="27"/>
  <c r="R38" i="24"/>
  <c r="Z38" i="42"/>
  <c r="X40" i="42"/>
  <c r="Z40" i="42" s="1"/>
  <c r="W38" i="53"/>
  <c r="Q38" i="51"/>
  <c r="X38" i="45"/>
  <c r="S38" i="43"/>
  <c r="C38" i="27"/>
  <c r="C40" i="27" s="1"/>
  <c r="U38" i="25"/>
  <c r="F38" i="18"/>
  <c r="F40" i="18" s="1"/>
  <c r="U38" i="15"/>
  <c r="AA38" i="7"/>
  <c r="AA40" i="7" s="1"/>
  <c r="V38" i="5"/>
  <c r="Y38" i="42"/>
  <c r="Y40" i="42" s="1"/>
  <c r="U38" i="31"/>
  <c r="L38" i="27"/>
  <c r="J38" i="38"/>
  <c r="F38" i="28"/>
  <c r="F40" i="28" s="1"/>
  <c r="I38" i="19"/>
  <c r="E38" i="17"/>
  <c r="E40" i="17" s="1"/>
  <c r="H38" i="8"/>
  <c r="Y38" i="6"/>
  <c r="J38" i="45"/>
  <c r="Z38" i="18"/>
  <c r="X40" i="18"/>
  <c r="Z40" i="18" s="1"/>
  <c r="G38" i="55"/>
  <c r="G40" i="55" s="1"/>
  <c r="H39" i="55" s="1"/>
  <c r="H38" i="47"/>
  <c r="H40" i="47" s="1"/>
  <c r="I39" i="47" s="1"/>
  <c r="I40" i="47" s="1"/>
  <c r="Y38" i="35"/>
  <c r="Y40" i="35" s="1"/>
  <c r="Y40" i="26"/>
  <c r="U38" i="24"/>
  <c r="M38" i="10"/>
  <c r="Q38" i="2"/>
  <c r="H40" i="20"/>
  <c r="I39" i="20" s="1"/>
  <c r="I40" i="20" s="1"/>
  <c r="K39" i="20" s="1"/>
  <c r="N38" i="49"/>
  <c r="Z17" i="44"/>
  <c r="X38" i="44"/>
  <c r="M38" i="30"/>
  <c r="D38" i="26"/>
  <c r="D40" i="26" s="1"/>
  <c r="Q38" i="19"/>
  <c r="T38" i="13"/>
  <c r="N38" i="10"/>
  <c r="U38" i="42"/>
  <c r="K38" i="37"/>
  <c r="I38" i="28"/>
  <c r="O38" i="20"/>
  <c r="H40" i="3"/>
  <c r="I39" i="3" s="1"/>
  <c r="I40" i="3" s="1"/>
  <c r="K39" i="3" s="1"/>
  <c r="W38" i="51"/>
  <c r="Y38" i="24"/>
  <c r="Y40" i="24" s="1"/>
  <c r="Z17" i="24"/>
  <c r="K38" i="7"/>
  <c r="E38" i="4"/>
  <c r="E40" i="4" s="1"/>
  <c r="Z17" i="3"/>
  <c r="X38" i="3"/>
  <c r="Y40" i="39"/>
  <c r="N38" i="18"/>
  <c r="G38" i="15"/>
  <c r="G40" i="15" s="1"/>
  <c r="H39" i="15" s="1"/>
  <c r="H40" i="15" s="1"/>
  <c r="I39" i="15" s="1"/>
  <c r="I40" i="15" s="1"/>
  <c r="J40" i="15" s="1"/>
  <c r="C38" i="13"/>
  <c r="C40" i="13" s="1"/>
  <c r="S38" i="10"/>
  <c r="O38" i="8"/>
  <c r="L38" i="7"/>
  <c r="J38" i="6"/>
  <c r="H38" i="5"/>
  <c r="F38" i="4"/>
  <c r="F40" i="4" s="1"/>
  <c r="C38" i="3"/>
  <c r="C40" i="3" s="1"/>
  <c r="Y38" i="3"/>
  <c r="Y40" i="3" s="1"/>
  <c r="W38" i="2"/>
  <c r="D38" i="51"/>
  <c r="D40" i="51" s="1"/>
  <c r="H38" i="36"/>
  <c r="E38" i="26"/>
  <c r="E40" i="26" s="1"/>
  <c r="S38" i="22"/>
  <c r="C38" i="15"/>
  <c r="C40" i="15" s="1"/>
  <c r="H40" i="8"/>
  <c r="I39" i="8" s="1"/>
  <c r="I40" i="8" s="1"/>
  <c r="J40" i="8" s="1"/>
  <c r="X38" i="43"/>
  <c r="Z17" i="43"/>
  <c r="T38" i="22"/>
  <c r="L38" i="25"/>
  <c r="E38" i="25"/>
  <c r="E40" i="25" s="1"/>
  <c r="L38" i="55"/>
  <c r="I38" i="45"/>
  <c r="G38" i="5"/>
  <c r="G40" i="5" s="1"/>
  <c r="H39" i="5" s="1"/>
  <c r="H40" i="5" s="1"/>
  <c r="I39" i="5" s="1"/>
  <c r="I40" i="5" s="1"/>
  <c r="J40" i="5" s="1"/>
  <c r="V38" i="2"/>
  <c r="W38" i="12"/>
  <c r="M38" i="17"/>
  <c r="D38" i="13"/>
  <c r="D40" i="13" s="1"/>
  <c r="X38" i="15"/>
  <c r="H38" i="17"/>
  <c r="M38" i="1"/>
  <c r="H38" i="54"/>
  <c r="K38" i="47"/>
  <c r="R38" i="21"/>
  <c r="Q38" i="27"/>
  <c r="G38" i="53"/>
  <c r="G40" i="53" s="1"/>
  <c r="H39" i="53" s="1"/>
  <c r="H40" i="53" s="1"/>
  <c r="I39" i="53" s="1"/>
  <c r="C38" i="24"/>
  <c r="C40" i="24" s="1"/>
  <c r="H40" i="17"/>
  <c r="I39" i="17" s="1"/>
  <c r="I40" i="17" s="1"/>
  <c r="J40" i="17" s="1"/>
  <c r="R38" i="10"/>
  <c r="I38" i="6"/>
  <c r="AA38" i="4"/>
  <c r="AA40" i="4" s="1"/>
  <c r="Y38" i="13"/>
  <c r="Y40" i="13" s="1"/>
  <c r="Q38" i="29"/>
  <c r="D38" i="23"/>
  <c r="D40" i="23" s="1"/>
  <c r="T38" i="20"/>
  <c r="E38" i="51"/>
  <c r="E40" i="51" s="1"/>
  <c r="R38" i="29"/>
  <c r="K38" i="26"/>
  <c r="E38" i="23"/>
  <c r="E40" i="23" s="1"/>
  <c r="C38" i="22"/>
  <c r="C40" i="22" s="1"/>
  <c r="Y38" i="22"/>
  <c r="Y40" i="22" s="1"/>
  <c r="W38" i="21"/>
  <c r="R38" i="12"/>
  <c r="K38" i="54"/>
  <c r="Z17" i="34"/>
  <c r="X38" i="34"/>
  <c r="J38" i="18"/>
  <c r="Y38" i="15"/>
  <c r="Y40" i="15" s="1"/>
  <c r="Y38" i="52"/>
  <c r="Y40" i="52" s="1"/>
  <c r="D38" i="15"/>
  <c r="D40" i="15" s="1"/>
  <c r="I38" i="54"/>
  <c r="D38" i="52"/>
  <c r="D40" i="52" s="1"/>
  <c r="O38" i="38"/>
  <c r="S38" i="21"/>
  <c r="AA38" i="31"/>
  <c r="AA40" i="31" s="1"/>
  <c r="Z38" i="39"/>
  <c r="X40" i="39"/>
  <c r="Z40" i="39" s="1"/>
  <c r="P38" i="43"/>
  <c r="AA38" i="24"/>
  <c r="AA40" i="24" s="1"/>
  <c r="C38" i="23"/>
  <c r="C40" i="23" s="1"/>
  <c r="U38" i="21"/>
  <c r="M38" i="18"/>
  <c r="X38" i="13"/>
  <c r="Y40" i="34"/>
  <c r="H40" i="10"/>
  <c r="I39" i="10" s="1"/>
  <c r="W38" i="49"/>
  <c r="P38" i="46"/>
  <c r="E38" i="41"/>
  <c r="E40" i="41" s="1"/>
  <c r="I38" i="34"/>
  <c r="U38" i="30"/>
  <c r="D38" i="22"/>
  <c r="D40" i="22" s="1"/>
  <c r="M38" i="7"/>
  <c r="N38" i="45"/>
  <c r="D38" i="32"/>
  <c r="D40" i="32" s="1"/>
  <c r="L38" i="26"/>
  <c r="H38" i="24"/>
  <c r="H40" i="24" s="1"/>
  <c r="I39" i="24" s="1"/>
  <c r="I40" i="24" s="1"/>
  <c r="F38" i="23"/>
  <c r="F40" i="23" s="1"/>
  <c r="X38" i="21"/>
  <c r="R38" i="19"/>
  <c r="N38" i="17"/>
  <c r="E38" i="13"/>
  <c r="E40" i="13" s="1"/>
  <c r="C38" i="12"/>
  <c r="C40" i="12" s="1"/>
  <c r="Y38" i="12"/>
  <c r="Y40" i="12" s="1"/>
  <c r="T38" i="10"/>
  <c r="K38" i="52"/>
  <c r="F38" i="41"/>
  <c r="F40" i="41" s="1"/>
  <c r="P38" i="36"/>
  <c r="H38" i="33"/>
  <c r="E38" i="32"/>
  <c r="E40" i="32" s="1"/>
  <c r="Z17" i="31"/>
  <c r="X38" i="31"/>
  <c r="T38" i="29"/>
  <c r="O38" i="27"/>
  <c r="K38" i="25"/>
  <c r="G38" i="23"/>
  <c r="G40" i="23" s="1"/>
  <c r="H39" i="23" s="1"/>
  <c r="H40" i="23" s="1"/>
  <c r="I39" i="23" s="1"/>
  <c r="I40" i="23" s="1"/>
  <c r="S38" i="19"/>
  <c r="L38" i="16"/>
  <c r="H38" i="14"/>
  <c r="C38" i="49"/>
  <c r="C40" i="49" s="1"/>
  <c r="W38" i="48"/>
  <c r="I38" i="42"/>
  <c r="I40" i="42" s="1"/>
  <c r="AA38" i="40"/>
  <c r="AA40" i="40" s="1"/>
  <c r="Z17" i="39"/>
  <c r="V38" i="38"/>
  <c r="T38" i="37"/>
  <c r="Q38" i="36"/>
  <c r="I38" i="33"/>
  <c r="C38" i="31"/>
  <c r="C40" i="31" s="1"/>
  <c r="Y38" i="31"/>
  <c r="Y40" i="31" s="1"/>
  <c r="U38" i="29"/>
  <c r="R38" i="28"/>
  <c r="N38" i="26"/>
  <c r="H38" i="23"/>
  <c r="Z17" i="21"/>
  <c r="T38" i="19"/>
  <c r="M38" i="16"/>
  <c r="K38" i="15"/>
  <c r="M38" i="6"/>
  <c r="I38" i="4"/>
  <c r="I40" i="4" s="1"/>
  <c r="F38" i="48"/>
  <c r="F40" i="48" s="1"/>
  <c r="Y40" i="7"/>
  <c r="Z27" i="30"/>
  <c r="O38" i="54"/>
  <c r="L38" i="35"/>
  <c r="G38" i="33"/>
  <c r="G40" i="33" s="1"/>
  <c r="H39" i="33" s="1"/>
  <c r="S38" i="29"/>
  <c r="N38" i="27"/>
  <c r="J38" i="25"/>
  <c r="AA38" i="22"/>
  <c r="AA40" i="22" s="1"/>
  <c r="U38" i="20"/>
  <c r="P38" i="18"/>
  <c r="G38" i="14"/>
  <c r="G40" i="14" s="1"/>
  <c r="H39" i="14" s="1"/>
  <c r="V38" i="11"/>
  <c r="R38" i="9"/>
  <c r="P38" i="8"/>
  <c r="Z17" i="2"/>
  <c r="X38" i="2"/>
  <c r="Z17" i="40"/>
  <c r="S38" i="37"/>
  <c r="J38" i="34"/>
  <c r="AA38" i="32"/>
  <c r="AA40" i="32" s="1"/>
  <c r="V38" i="30"/>
  <c r="Q38" i="28"/>
  <c r="M38" i="26"/>
  <c r="I38" i="24"/>
  <c r="Y38" i="21"/>
  <c r="Y40" i="21" s="1"/>
  <c r="V38" i="20"/>
  <c r="Q38" i="18"/>
  <c r="O38" i="17"/>
  <c r="W38" i="11"/>
  <c r="U38" i="10"/>
  <c r="S38" i="9"/>
  <c r="N38" i="7"/>
  <c r="C38" i="47"/>
  <c r="C40" i="47" s="1"/>
  <c r="G38" i="50"/>
  <c r="G40" i="50" s="1"/>
  <c r="H39" i="50" s="1"/>
  <c r="H40" i="50" s="1"/>
  <c r="I39" i="50" s="1"/>
  <c r="I40" i="50" s="1"/>
  <c r="J40" i="50" s="1"/>
  <c r="D38" i="49"/>
  <c r="D40" i="49" s="1"/>
  <c r="X38" i="48"/>
  <c r="Q38" i="45"/>
  <c r="N38" i="44"/>
  <c r="J38" i="42"/>
  <c r="C38" i="39"/>
  <c r="C40" i="39" s="1"/>
  <c r="L38" i="34"/>
  <c r="J38" i="33"/>
  <c r="D38" i="31"/>
  <c r="D40" i="31" s="1"/>
  <c r="Z17" i="30"/>
  <c r="X38" i="30"/>
  <c r="V38" i="29"/>
  <c r="S38" i="28"/>
  <c r="O38" i="26"/>
  <c r="M38" i="25"/>
  <c r="W38" i="10"/>
  <c r="P38" i="7"/>
  <c r="L38" i="5"/>
  <c r="J38" i="4"/>
  <c r="E38" i="2"/>
  <c r="E40" i="2" s="1"/>
  <c r="K38" i="50"/>
  <c r="U38" i="45"/>
  <c r="X38" i="37"/>
  <c r="H40" i="28"/>
  <c r="I39" i="28" s="1"/>
  <c r="I40" i="28" s="1"/>
  <c r="J40" i="28" s="1"/>
  <c r="N38" i="51"/>
  <c r="Y40" i="2"/>
  <c r="I38" i="53"/>
  <c r="N38" i="37"/>
  <c r="E38" i="34"/>
  <c r="E40" i="34" s="1"/>
  <c r="S38" i="31"/>
  <c r="Q38" i="30"/>
  <c r="L38" i="28"/>
  <c r="D38" i="24"/>
  <c r="D40" i="24" s="1"/>
  <c r="U38" i="22"/>
  <c r="M38" i="19"/>
  <c r="K38" i="18"/>
  <c r="I38" i="17"/>
  <c r="F38" i="16"/>
  <c r="F40" i="16" s="1"/>
  <c r="W38" i="14"/>
  <c r="U38" i="13"/>
  <c r="L38" i="9"/>
  <c r="J38" i="8"/>
  <c r="G38" i="7"/>
  <c r="G40" i="7" s="1"/>
  <c r="H39" i="7" s="1"/>
  <c r="H40" i="7" s="1"/>
  <c r="I39" i="7" s="1"/>
  <c r="E38" i="6"/>
  <c r="E40" i="6" s="1"/>
  <c r="C38" i="5"/>
  <c r="C40" i="5" s="1"/>
  <c r="Y38" i="5"/>
  <c r="Y40" i="5" s="1"/>
  <c r="W38" i="4"/>
  <c r="T38" i="3"/>
  <c r="R38" i="2"/>
  <c r="W38" i="50"/>
  <c r="T38" i="49"/>
  <c r="R38" i="48"/>
  <c r="O38" i="47"/>
  <c r="M38" i="46"/>
  <c r="K38" i="45"/>
  <c r="F38" i="43"/>
  <c r="F40" i="43" s="1"/>
  <c r="D38" i="42"/>
  <c r="D40" i="42" s="1"/>
  <c r="AA38" i="42"/>
  <c r="AA40" i="42" s="1"/>
  <c r="Z17" i="41"/>
  <c r="X38" i="41"/>
  <c r="V38" i="40"/>
  <c r="S38" i="39"/>
  <c r="Q38" i="38"/>
  <c r="O38" i="37"/>
  <c r="R38" i="30"/>
  <c r="E38" i="24"/>
  <c r="E40" i="24" s="1"/>
  <c r="L38" i="18"/>
  <c r="J38" i="17"/>
  <c r="G38" i="16"/>
  <c r="G40" i="16" s="1"/>
  <c r="H39" i="16" s="1"/>
  <c r="H40" i="16" s="1"/>
  <c r="I39" i="16" s="1"/>
  <c r="I40" i="16" s="1"/>
  <c r="J40" i="16" s="1"/>
  <c r="E38" i="15"/>
  <c r="E40" i="15" s="1"/>
  <c r="AA38" i="15"/>
  <c r="AA40" i="15" s="1"/>
  <c r="Z17" i="14"/>
  <c r="X38" i="14"/>
  <c r="X40" i="14" s="1"/>
  <c r="V38" i="13"/>
  <c r="T38" i="12"/>
  <c r="Q38" i="11"/>
  <c r="O38" i="10"/>
  <c r="M38" i="9"/>
  <c r="K38" i="8"/>
  <c r="H38" i="7"/>
  <c r="F38" i="6"/>
  <c r="F40" i="6" s="1"/>
  <c r="D38" i="5"/>
  <c r="D40" i="5" s="1"/>
  <c r="S38" i="2"/>
  <c r="P38" i="20"/>
  <c r="M38" i="54"/>
  <c r="U38" i="49"/>
  <c r="P38" i="47"/>
  <c r="N38" i="46"/>
  <c r="I38" i="44"/>
  <c r="I40" i="44" s="1"/>
  <c r="G38" i="43"/>
  <c r="G40" i="43" s="1"/>
  <c r="H39" i="43" s="1"/>
  <c r="H40" i="43" s="1"/>
  <c r="I39" i="43" s="1"/>
  <c r="I40" i="43" s="1"/>
  <c r="C38" i="41"/>
  <c r="C40" i="41" s="1"/>
  <c r="Y38" i="41"/>
  <c r="Y40" i="41" s="1"/>
  <c r="T38" i="39"/>
  <c r="P38" i="37"/>
  <c r="U38" i="12"/>
  <c r="P38" i="10"/>
  <c r="M38" i="55"/>
  <c r="U38" i="40"/>
  <c r="P38" i="38"/>
  <c r="C38" i="33"/>
  <c r="C40" i="33" s="1"/>
  <c r="W38" i="23"/>
  <c r="L38" i="45"/>
  <c r="E38" i="42"/>
  <c r="E40" i="42" s="1"/>
  <c r="R38" i="38"/>
  <c r="M38" i="36"/>
  <c r="AA38" i="33"/>
  <c r="AA40" i="33" s="1"/>
  <c r="J38" i="26"/>
  <c r="H38" i="25"/>
  <c r="R38" i="20"/>
  <c r="K38" i="17"/>
  <c r="F38" i="15"/>
  <c r="F40" i="15" s="1"/>
  <c r="C38" i="14"/>
  <c r="C40" i="14" s="1"/>
  <c r="Y38" i="14"/>
  <c r="W38" i="13"/>
  <c r="R38" i="11"/>
  <c r="N38" i="9"/>
  <c r="G38" i="6"/>
  <c r="G40" i="6" s="1"/>
  <c r="H39" i="6" s="1"/>
  <c r="H40" i="6" s="1"/>
  <c r="I39" i="6" s="1"/>
  <c r="I40" i="6" s="1"/>
  <c r="K39" i="6" s="1"/>
  <c r="V38" i="3"/>
  <c r="N38" i="54"/>
  <c r="F38" i="51"/>
  <c r="F40" i="51" s="1"/>
  <c r="Y38" i="50"/>
  <c r="Y40" i="50" s="1"/>
  <c r="O38" i="46"/>
  <c r="J38" i="44"/>
  <c r="H38" i="43"/>
  <c r="U38" i="39"/>
  <c r="N38" i="36"/>
  <c r="K38" i="35"/>
  <c r="C38" i="32"/>
  <c r="C40" i="32" s="1"/>
  <c r="V38" i="31"/>
  <c r="I38" i="25"/>
  <c r="AA38" i="14"/>
  <c r="AA40" i="14" s="1"/>
  <c r="Z17" i="13"/>
  <c r="Q38" i="10"/>
  <c r="O38" i="9"/>
  <c r="J38" i="7"/>
  <c r="W38" i="3"/>
  <c r="H40" i="31"/>
  <c r="I39" i="31" s="1"/>
  <c r="I40" i="31" s="1"/>
  <c r="J40" i="31" s="1"/>
  <c r="D38" i="54"/>
  <c r="D40" i="54" s="1"/>
  <c r="U38" i="52"/>
  <c r="S38" i="34"/>
  <c r="G38" i="29"/>
  <c r="G40" i="29" s="1"/>
  <c r="H39" i="29" s="1"/>
  <c r="V38" i="17"/>
  <c r="Z27" i="27"/>
  <c r="E38" i="52"/>
  <c r="E40" i="52" s="1"/>
  <c r="AA38" i="52"/>
  <c r="AA40" i="52" s="1"/>
  <c r="X38" i="51"/>
  <c r="K38" i="46"/>
  <c r="F38" i="44"/>
  <c r="F40" i="44" s="1"/>
  <c r="F38" i="35"/>
  <c r="F40" i="35" s="1"/>
  <c r="P38" i="21"/>
  <c r="C38" i="51"/>
  <c r="C40" i="51" s="1"/>
  <c r="Y38" i="51"/>
  <c r="Y40" i="51" s="1"/>
  <c r="V38" i="50"/>
  <c r="Q38" i="48"/>
  <c r="D38" i="34"/>
  <c r="D40" i="34" s="1"/>
  <c r="AA38" i="34"/>
  <c r="AA40" i="34" s="1"/>
  <c r="X38" i="33"/>
  <c r="U38" i="32"/>
  <c r="P38" i="30"/>
  <c r="N38" i="29"/>
  <c r="X38" i="9"/>
  <c r="Z17" i="55"/>
  <c r="O38" i="49"/>
  <c r="J38" i="47"/>
  <c r="H38" i="46"/>
  <c r="F38" i="45"/>
  <c r="F40" i="45" s="1"/>
  <c r="W38" i="43"/>
  <c r="P38" i="40"/>
  <c r="J40" i="11"/>
  <c r="K39" i="11"/>
  <c r="K39" i="48"/>
  <c r="J40" i="30"/>
  <c r="K39" i="30"/>
  <c r="J40" i="1"/>
  <c r="K39" i="1"/>
  <c r="J40" i="41"/>
  <c r="K39" i="41"/>
  <c r="J40" i="23"/>
  <c r="K39" i="23"/>
  <c r="K39" i="52"/>
  <c r="J40" i="39"/>
  <c r="K39" i="39"/>
  <c r="J40" i="40"/>
  <c r="K39" i="40"/>
  <c r="J40" i="37"/>
  <c r="K39" i="37"/>
  <c r="K39" i="35"/>
  <c r="J40" i="51"/>
  <c r="K39" i="51"/>
  <c r="J40" i="43"/>
  <c r="K39" i="43"/>
  <c r="J40" i="27"/>
  <c r="K39" i="27"/>
  <c r="J40" i="49"/>
  <c r="K39" i="49"/>
  <c r="K39" i="5"/>
  <c r="J40" i="21"/>
  <c r="K39" i="21"/>
  <c r="K39" i="28"/>
  <c r="J40" i="13"/>
  <c r="K39" i="13"/>
  <c r="J40" i="12"/>
  <c r="K39" i="12"/>
  <c r="J40" i="9"/>
  <c r="K39" i="9"/>
  <c r="K39" i="32"/>
  <c r="K39" i="22"/>
  <c r="K39" i="17"/>
  <c r="J40" i="44" l="1"/>
  <c r="K39" i="44"/>
  <c r="J40" i="42"/>
  <c r="K39" i="42"/>
  <c r="K39" i="24"/>
  <c r="J40" i="24"/>
  <c r="J40" i="4"/>
  <c r="K39" i="4"/>
  <c r="J40" i="47"/>
  <c r="K39" i="47"/>
  <c r="X40" i="23"/>
  <c r="Z40" i="23" s="1"/>
  <c r="Z38" i="23"/>
  <c r="K39" i="19"/>
  <c r="N39" i="19" s="1"/>
  <c r="Z38" i="43"/>
  <c r="X40" i="43"/>
  <c r="Z40" i="43" s="1"/>
  <c r="I40" i="54"/>
  <c r="J40" i="20"/>
  <c r="Z38" i="19"/>
  <c r="X40" i="19"/>
  <c r="Z40" i="19" s="1"/>
  <c r="Z38" i="53"/>
  <c r="X40" i="53"/>
  <c r="Z40" i="53" s="1"/>
  <c r="I40" i="34"/>
  <c r="I40" i="7"/>
  <c r="H40" i="14"/>
  <c r="I39" i="14" s="1"/>
  <c r="I40" i="14" s="1"/>
  <c r="J40" i="3"/>
  <c r="K39" i="25"/>
  <c r="I40" i="10"/>
  <c r="Z38" i="6"/>
  <c r="Y40" i="6"/>
  <c r="Z40" i="6" s="1"/>
  <c r="Z38" i="27"/>
  <c r="X40" i="27"/>
  <c r="Z40" i="27" s="1"/>
  <c r="Z40" i="38"/>
  <c r="Z38" i="9"/>
  <c r="X40" i="9"/>
  <c r="Z40" i="9" s="1"/>
  <c r="Z38" i="2"/>
  <c r="X40" i="2"/>
  <c r="Z40" i="2" s="1"/>
  <c r="X40" i="33"/>
  <c r="Z40" i="33" s="1"/>
  <c r="Z38" i="33"/>
  <c r="Z38" i="16"/>
  <c r="X40" i="16"/>
  <c r="Z40" i="16" s="1"/>
  <c r="K39" i="38"/>
  <c r="N39" i="38" s="1"/>
  <c r="Z38" i="47"/>
  <c r="X40" i="47"/>
  <c r="Z40" i="47" s="1"/>
  <c r="Z38" i="44"/>
  <c r="X40" i="44"/>
  <c r="Z40" i="44" s="1"/>
  <c r="Z38" i="46"/>
  <c r="X40" i="46"/>
  <c r="Z40" i="46" s="1"/>
  <c r="Z38" i="12"/>
  <c r="X40" i="12"/>
  <c r="Z40" i="12" s="1"/>
  <c r="Z38" i="35"/>
  <c r="X40" i="35"/>
  <c r="Z40" i="35" s="1"/>
  <c r="J40" i="26"/>
  <c r="K39" i="26"/>
  <c r="H40" i="55"/>
  <c r="I39" i="55" s="1"/>
  <c r="I40" i="55" s="1"/>
  <c r="K39" i="36"/>
  <c r="Z38" i="13"/>
  <c r="X40" i="13"/>
  <c r="Z40" i="13" s="1"/>
  <c r="Z38" i="28"/>
  <c r="X40" i="28"/>
  <c r="Z40" i="28" s="1"/>
  <c r="J40" i="2"/>
  <c r="J40" i="6"/>
  <c r="Z38" i="40"/>
  <c r="X40" i="40"/>
  <c r="Z40" i="40" s="1"/>
  <c r="I40" i="45"/>
  <c r="Z38" i="30"/>
  <c r="X40" i="30"/>
  <c r="Z40" i="30" s="1"/>
  <c r="Z38" i="25"/>
  <c r="X40" i="25"/>
  <c r="Z40" i="25" s="1"/>
  <c r="H40" i="29"/>
  <c r="I39" i="29" s="1"/>
  <c r="I40" i="29" s="1"/>
  <c r="Z38" i="36"/>
  <c r="X40" i="36"/>
  <c r="Z40" i="36" s="1"/>
  <c r="Z38" i="50"/>
  <c r="X40" i="50"/>
  <c r="Z40" i="50" s="1"/>
  <c r="Z38" i="45"/>
  <c r="X40" i="45"/>
  <c r="Z40" i="45" s="1"/>
  <c r="K39" i="31"/>
  <c r="K39" i="16"/>
  <c r="Z38" i="48"/>
  <c r="X40" i="48"/>
  <c r="Z40" i="48" s="1"/>
  <c r="X40" i="31"/>
  <c r="Z40" i="31" s="1"/>
  <c r="Z38" i="31"/>
  <c r="Z38" i="34"/>
  <c r="X40" i="34"/>
  <c r="Z40" i="34" s="1"/>
  <c r="Z38" i="49"/>
  <c r="X40" i="49"/>
  <c r="Z40" i="49" s="1"/>
  <c r="Z38" i="22"/>
  <c r="X40" i="22"/>
  <c r="Z40" i="22" s="1"/>
  <c r="Z38" i="10"/>
  <c r="X40" i="10"/>
  <c r="Z40" i="10" s="1"/>
  <c r="X40" i="7"/>
  <c r="Z40" i="7" s="1"/>
  <c r="Z38" i="7"/>
  <c r="Z38" i="21"/>
  <c r="X40" i="21"/>
  <c r="Z40" i="21" s="1"/>
  <c r="Z38" i="4"/>
  <c r="X40" i="4"/>
  <c r="Z40" i="4" s="1"/>
  <c r="Z38" i="3"/>
  <c r="X40" i="3"/>
  <c r="Z40" i="3" s="1"/>
  <c r="Z38" i="54"/>
  <c r="X40" i="54"/>
  <c r="Z40" i="54" s="1"/>
  <c r="Z38" i="24"/>
  <c r="X40" i="24"/>
  <c r="Z40" i="24" s="1"/>
  <c r="Z40" i="41"/>
  <c r="K39" i="18"/>
  <c r="Z38" i="14"/>
  <c r="Y40" i="14"/>
  <c r="Z40" i="14" s="1"/>
  <c r="I40" i="53"/>
  <c r="Z38" i="5"/>
  <c r="X40" i="5"/>
  <c r="Z40" i="5" s="1"/>
  <c r="Z38" i="37"/>
  <c r="X40" i="37"/>
  <c r="Z40" i="37" s="1"/>
  <c r="X40" i="15"/>
  <c r="Z40" i="15" s="1"/>
  <c r="Z38" i="15"/>
  <c r="K39" i="8"/>
  <c r="N39" i="8" s="1"/>
  <c r="K39" i="15"/>
  <c r="X40" i="41"/>
  <c r="Z38" i="41"/>
  <c r="K39" i="50"/>
  <c r="Z38" i="51"/>
  <c r="X40" i="51"/>
  <c r="Z40" i="51" s="1"/>
  <c r="H40" i="33"/>
  <c r="I39" i="33" s="1"/>
  <c r="I40" i="33" s="1"/>
  <c r="H40" i="46"/>
  <c r="I39" i="46" s="1"/>
  <c r="I40" i="46" s="1"/>
  <c r="N39" i="50"/>
  <c r="K40" i="50"/>
  <c r="L39" i="50" s="1"/>
  <c r="L40" i="50" s="1"/>
  <c r="M39" i="50" s="1"/>
  <c r="M40" i="50" s="1"/>
  <c r="N39" i="4"/>
  <c r="K40" i="4"/>
  <c r="L39" i="4" s="1"/>
  <c r="L40" i="4" s="1"/>
  <c r="M39" i="4" s="1"/>
  <c r="M40" i="4" s="1"/>
  <c r="N39" i="43"/>
  <c r="K40" i="43"/>
  <c r="L39" i="43" s="1"/>
  <c r="L40" i="43" s="1"/>
  <c r="M39" i="43" s="1"/>
  <c r="M40" i="43" s="1"/>
  <c r="N39" i="28"/>
  <c r="K40" i="28"/>
  <c r="L39" i="28" s="1"/>
  <c r="L40" i="28" s="1"/>
  <c r="M39" i="28" s="1"/>
  <c r="M40" i="28" s="1"/>
  <c r="N39" i="6"/>
  <c r="K40" i="6"/>
  <c r="L39" i="6" s="1"/>
  <c r="L40" i="6" s="1"/>
  <c r="M39" i="6" s="1"/>
  <c r="M40" i="6" s="1"/>
  <c r="N39" i="49"/>
  <c r="K40" i="49"/>
  <c r="L39" i="49" s="1"/>
  <c r="L40" i="49" s="1"/>
  <c r="M39" i="49" s="1"/>
  <c r="M40" i="49" s="1"/>
  <c r="N39" i="24"/>
  <c r="K40" i="24"/>
  <c r="L39" i="24" s="1"/>
  <c r="L40" i="24" s="1"/>
  <c r="M39" i="24" s="1"/>
  <c r="M40" i="24" s="1"/>
  <c r="N39" i="44"/>
  <c r="K40" i="44"/>
  <c r="L39" i="44" s="1"/>
  <c r="L40" i="44" s="1"/>
  <c r="M39" i="44" s="1"/>
  <c r="M40" i="44" s="1"/>
  <c r="N39" i="30"/>
  <c r="K40" i="30"/>
  <c r="L39" i="30" s="1"/>
  <c r="L40" i="30" s="1"/>
  <c r="M39" i="30" s="1"/>
  <c r="M40" i="30" s="1"/>
  <c r="N39" i="25"/>
  <c r="K40" i="25"/>
  <c r="L39" i="25" s="1"/>
  <c r="L40" i="25" s="1"/>
  <c r="M39" i="25" s="1"/>
  <c r="M40" i="25" s="1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52"/>
  <c r="K40" i="52"/>
  <c r="L39" i="52" s="1"/>
  <c r="L40" i="52" s="1"/>
  <c r="M39" i="52" s="1"/>
  <c r="M40" i="52" s="1"/>
  <c r="N39" i="37"/>
  <c r="K40" i="37"/>
  <c r="L39" i="37" s="1"/>
  <c r="L40" i="37" s="1"/>
  <c r="M39" i="37" s="1"/>
  <c r="M40" i="37" s="1"/>
  <c r="N39" i="23"/>
  <c r="K40" i="23"/>
  <c r="L39" i="23" s="1"/>
  <c r="L40" i="23" s="1"/>
  <c r="M39" i="23" s="1"/>
  <c r="M40" i="23" s="1"/>
  <c r="N39" i="36"/>
  <c r="K40" i="36"/>
  <c r="L39" i="36" s="1"/>
  <c r="L40" i="36" s="1"/>
  <c r="M39" i="36" s="1"/>
  <c r="M40" i="36" s="1"/>
  <c r="N39" i="13"/>
  <c r="K40" i="13"/>
  <c r="L39" i="13" s="1"/>
  <c r="L40" i="13" s="1"/>
  <c r="M39" i="13" s="1"/>
  <c r="M40" i="13" s="1"/>
  <c r="N39" i="35"/>
  <c r="K40" i="35"/>
  <c r="L39" i="35" s="1"/>
  <c r="L40" i="35" s="1"/>
  <c r="M39" i="35" s="1"/>
  <c r="M40" i="35" s="1"/>
  <c r="N39" i="40"/>
  <c r="K40" i="40"/>
  <c r="L39" i="40" s="1"/>
  <c r="L40" i="40" s="1"/>
  <c r="M39" i="40" s="1"/>
  <c r="M40" i="40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51"/>
  <c r="K40" i="51"/>
  <c r="L39" i="51" s="1"/>
  <c r="L40" i="51" s="1"/>
  <c r="M39" i="51" s="1"/>
  <c r="M40" i="51" s="1"/>
  <c r="N39" i="3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27"/>
  <c r="K40" i="27"/>
  <c r="L39" i="27" s="1"/>
  <c r="L40" i="27" s="1"/>
  <c r="M39" i="27" s="1"/>
  <c r="M40" i="27" s="1"/>
  <c r="N39" i="47"/>
  <c r="K40" i="47"/>
  <c r="L39" i="47" s="1"/>
  <c r="L40" i="47" s="1"/>
  <c r="M39" i="47" s="1"/>
  <c r="M40" i="47" s="1"/>
  <c r="N39" i="20"/>
  <c r="K40" i="20"/>
  <c r="L39" i="20" s="1"/>
  <c r="L40" i="20" s="1"/>
  <c r="M39" i="20" s="1"/>
  <c r="M40" i="20" s="1"/>
  <c r="N39" i="41"/>
  <c r="K40" i="41"/>
  <c r="L39" i="41" s="1"/>
  <c r="L40" i="41" s="1"/>
  <c r="M39" i="41" s="1"/>
  <c r="M40" i="41" s="1"/>
  <c r="N39" i="48"/>
  <c r="K40" i="48"/>
  <c r="L39" i="48" s="1"/>
  <c r="L40" i="48" s="1"/>
  <c r="M39" i="48" s="1"/>
  <c r="M40" i="48" s="1"/>
  <c r="N39" i="42"/>
  <c r="K40" i="42"/>
  <c r="L39" i="42" s="1"/>
  <c r="L40" i="42" s="1"/>
  <c r="M39" i="42" s="1"/>
  <c r="M40" i="42" s="1"/>
  <c r="N39" i="11"/>
  <c r="K40" i="11"/>
  <c r="L39" i="11" s="1"/>
  <c r="L40" i="11" s="1"/>
  <c r="M39" i="11" s="1"/>
  <c r="M40" i="11" s="1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N39" i="15"/>
  <c r="K40" i="15"/>
  <c r="L39" i="15" s="1"/>
  <c r="L40" i="15" s="1"/>
  <c r="M39" i="15" s="1"/>
  <c r="M40" i="15" s="1"/>
  <c r="N39" i="32"/>
  <c r="K40" i="32"/>
  <c r="L39" i="32" s="1"/>
  <c r="L40" i="32" s="1"/>
  <c r="M39" i="32" s="1"/>
  <c r="M40" i="32" s="1"/>
  <c r="N39" i="39"/>
  <c r="K40" i="39"/>
  <c r="L39" i="39" s="1"/>
  <c r="L40" i="39" s="1"/>
  <c r="M39" i="39" s="1"/>
  <c r="M40" i="39" s="1"/>
  <c r="K40" i="38" l="1"/>
  <c r="L39" i="38" s="1"/>
  <c r="L40" i="38" s="1"/>
  <c r="M39" i="38" s="1"/>
  <c r="M40" i="38" s="1"/>
  <c r="K39" i="46"/>
  <c r="J40" i="46"/>
  <c r="J40" i="33"/>
  <c r="K39" i="33"/>
  <c r="K39" i="55"/>
  <c r="J40" i="55"/>
  <c r="N39" i="26"/>
  <c r="K40" i="26"/>
  <c r="L39" i="26" s="1"/>
  <c r="L40" i="26" s="1"/>
  <c r="M39" i="26" s="1"/>
  <c r="M40" i="26" s="1"/>
  <c r="K40" i="19"/>
  <c r="L39" i="19" s="1"/>
  <c r="L40" i="19" s="1"/>
  <c r="M39" i="19" s="1"/>
  <c r="M40" i="19" s="1"/>
  <c r="J40" i="10"/>
  <c r="K39" i="10"/>
  <c r="J40" i="34"/>
  <c r="K39" i="34"/>
  <c r="J40" i="45"/>
  <c r="K39" i="45"/>
  <c r="K39" i="53"/>
  <c r="J40" i="53"/>
  <c r="K39" i="54"/>
  <c r="J40" i="54"/>
  <c r="J40" i="29"/>
  <c r="K39" i="29"/>
  <c r="K40" i="8"/>
  <c r="L39" i="8" s="1"/>
  <c r="L40" i="8" s="1"/>
  <c r="M39" i="8" s="1"/>
  <c r="M40" i="8" s="1"/>
  <c r="J40" i="14"/>
  <c r="K39" i="14"/>
  <c r="J40" i="7"/>
  <c r="K39" i="7"/>
  <c r="N40" i="40"/>
  <c r="O39" i="40"/>
  <c r="N40" i="31"/>
  <c r="O39" i="31"/>
  <c r="N40" i="30"/>
  <c r="O39" i="30"/>
  <c r="N40" i="51"/>
  <c r="O39" i="51"/>
  <c r="N40" i="36"/>
  <c r="O39" i="36"/>
  <c r="N40" i="8"/>
  <c r="O39" i="8"/>
  <c r="O39" i="48"/>
  <c r="N40" i="48"/>
  <c r="N40" i="39"/>
  <c r="O39" i="39"/>
  <c r="O39" i="1"/>
  <c r="N40" i="1"/>
  <c r="N40" i="47"/>
  <c r="O39" i="47"/>
  <c r="N40" i="27"/>
  <c r="O39" i="27"/>
  <c r="N40" i="23"/>
  <c r="O39" i="23"/>
  <c r="N40" i="43"/>
  <c r="O39" i="43"/>
  <c r="N40" i="22"/>
  <c r="O39" i="22"/>
  <c r="N40" i="6"/>
  <c r="O39" i="6"/>
  <c r="N40" i="4"/>
  <c r="O39" i="4"/>
  <c r="N40" i="16"/>
  <c r="O39" i="16"/>
  <c r="N40" i="2"/>
  <c r="O39" i="2"/>
  <c r="N40" i="17"/>
  <c r="O39" i="17"/>
  <c r="N40" i="35"/>
  <c r="O39" i="35"/>
  <c r="N40" i="49"/>
  <c r="O39" i="49"/>
  <c r="N40" i="32"/>
  <c r="O39" i="32"/>
  <c r="N40" i="20"/>
  <c r="O39" i="20"/>
  <c r="N40" i="9"/>
  <c r="O39" i="9"/>
  <c r="N40" i="3"/>
  <c r="O39" i="3"/>
  <c r="N40" i="52"/>
  <c r="O39" i="52"/>
  <c r="N40" i="24"/>
  <c r="O39" i="24"/>
  <c r="N40" i="28"/>
  <c r="O39" i="28"/>
  <c r="O39" i="50"/>
  <c r="N40" i="50"/>
  <c r="N40" i="12"/>
  <c r="O39" i="12"/>
  <c r="N40" i="41"/>
  <c r="O39" i="41"/>
  <c r="N40" i="5"/>
  <c r="O39" i="5"/>
  <c r="N40" i="19"/>
  <c r="O39" i="19"/>
  <c r="N40" i="44"/>
  <c r="O39" i="44"/>
  <c r="N40" i="11"/>
  <c r="O39" i="11"/>
  <c r="N40" i="21"/>
  <c r="O39" i="21"/>
  <c r="N40" i="38"/>
  <c r="O39" i="38"/>
  <c r="N40" i="15"/>
  <c r="O39" i="15"/>
  <c r="N40" i="42"/>
  <c r="O39" i="42"/>
  <c r="N40" i="18"/>
  <c r="O39" i="18"/>
  <c r="N40" i="13"/>
  <c r="O39" i="13"/>
  <c r="O39" i="37"/>
  <c r="N40" i="37"/>
  <c r="N40" i="25"/>
  <c r="O39" i="25"/>
  <c r="N39" i="54" l="1"/>
  <c r="K40" i="54"/>
  <c r="L39" i="54" s="1"/>
  <c r="L40" i="54" s="1"/>
  <c r="M39" i="54" s="1"/>
  <c r="M40" i="54" s="1"/>
  <c r="N39" i="34"/>
  <c r="K40" i="34"/>
  <c r="L39" i="34" s="1"/>
  <c r="L40" i="34" s="1"/>
  <c r="M39" i="34" s="1"/>
  <c r="M40" i="34" s="1"/>
  <c r="N39" i="10"/>
  <c r="K40" i="10"/>
  <c r="L39" i="10" s="1"/>
  <c r="L40" i="10" s="1"/>
  <c r="M39" i="10" s="1"/>
  <c r="M40" i="10" s="1"/>
  <c r="N40" i="26"/>
  <c r="O39" i="26"/>
  <c r="N39" i="33"/>
  <c r="K40" i="33"/>
  <c r="L39" i="33" s="1"/>
  <c r="L40" i="33" s="1"/>
  <c r="M39" i="33" s="1"/>
  <c r="M40" i="33" s="1"/>
  <c r="N39" i="45"/>
  <c r="K40" i="45"/>
  <c r="L39" i="45" s="1"/>
  <c r="L40" i="45" s="1"/>
  <c r="M39" i="45" s="1"/>
  <c r="M40" i="45" s="1"/>
  <c r="N39" i="29"/>
  <c r="K40" i="29"/>
  <c r="L39" i="29" s="1"/>
  <c r="L40" i="29" s="1"/>
  <c r="M39" i="29" s="1"/>
  <c r="M40" i="29" s="1"/>
  <c r="K40" i="53"/>
  <c r="L39" i="53" s="1"/>
  <c r="L40" i="53" s="1"/>
  <c r="M39" i="53" s="1"/>
  <c r="M40" i="53" s="1"/>
  <c r="N39" i="53"/>
  <c r="K40" i="55"/>
  <c r="L39" i="55" s="1"/>
  <c r="L40" i="55" s="1"/>
  <c r="M39" i="55" s="1"/>
  <c r="M40" i="55" s="1"/>
  <c r="N39" i="55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46"/>
  <c r="K40" i="46"/>
  <c r="L39" i="46" s="1"/>
  <c r="L40" i="46" s="1"/>
  <c r="M39" i="46" s="1"/>
  <c r="M40" i="46" s="1"/>
  <c r="R39" i="35"/>
  <c r="O40" i="35"/>
  <c r="P39" i="35" s="1"/>
  <c r="P40" i="35" s="1"/>
  <c r="Q39" i="35" s="1"/>
  <c r="Q40" i="35" s="1"/>
  <c r="O40" i="23"/>
  <c r="P39" i="23" s="1"/>
  <c r="P40" i="23" s="1"/>
  <c r="Q39" i="23" s="1"/>
  <c r="Q40" i="23" s="1"/>
  <c r="R39" i="23"/>
  <c r="R39" i="36"/>
  <c r="O40" i="36"/>
  <c r="P39" i="36" s="1"/>
  <c r="P40" i="36" s="1"/>
  <c r="Q39" i="36" s="1"/>
  <c r="Q40" i="36" s="1"/>
  <c r="R39" i="30"/>
  <c r="O40" i="30"/>
  <c r="P39" i="30" s="1"/>
  <c r="P40" i="30" s="1"/>
  <c r="Q39" i="30" s="1"/>
  <c r="Q40" i="30" s="1"/>
  <c r="O40" i="5"/>
  <c r="P39" i="5" s="1"/>
  <c r="P40" i="5" s="1"/>
  <c r="Q39" i="5" s="1"/>
  <c r="Q40" i="5" s="1"/>
  <c r="R39" i="5"/>
  <c r="O40" i="25"/>
  <c r="P39" i="25" s="1"/>
  <c r="P40" i="25" s="1"/>
  <c r="Q39" i="25" s="1"/>
  <c r="Q40" i="25" s="1"/>
  <c r="R39" i="25"/>
  <c r="O40" i="41"/>
  <c r="P39" i="41" s="1"/>
  <c r="P40" i="41" s="1"/>
  <c r="Q39" i="41" s="1"/>
  <c r="Q40" i="41" s="1"/>
  <c r="R39" i="41"/>
  <c r="O40" i="16"/>
  <c r="P39" i="16" s="1"/>
  <c r="P40" i="16" s="1"/>
  <c r="Q39" i="16" s="1"/>
  <c r="Q40" i="16" s="1"/>
  <c r="R39" i="16"/>
  <c r="O40" i="11"/>
  <c r="P39" i="11" s="1"/>
  <c r="P40" i="11" s="1"/>
  <c r="Q39" i="11" s="1"/>
  <c r="Q40" i="11" s="1"/>
  <c r="R39" i="11"/>
  <c r="O40" i="27"/>
  <c r="P39" i="27" s="1"/>
  <c r="P40" i="27" s="1"/>
  <c r="Q39" i="27" s="1"/>
  <c r="Q40" i="27" s="1"/>
  <c r="R39" i="27"/>
  <c r="R39" i="44"/>
  <c r="O40" i="44"/>
  <c r="P39" i="44" s="1"/>
  <c r="P40" i="44" s="1"/>
  <c r="Q39" i="44" s="1"/>
  <c r="Q40" i="44" s="1"/>
  <c r="R39" i="42"/>
  <c r="O40" i="42"/>
  <c r="P39" i="42" s="1"/>
  <c r="P40" i="42" s="1"/>
  <c r="Q39" i="42" s="1"/>
  <c r="Q40" i="42" s="1"/>
  <c r="O40" i="9"/>
  <c r="P39" i="9" s="1"/>
  <c r="P40" i="9" s="1"/>
  <c r="Q39" i="9" s="1"/>
  <c r="Q40" i="9" s="1"/>
  <c r="R39" i="9"/>
  <c r="O40" i="15"/>
  <c r="P39" i="15" s="1"/>
  <c r="P40" i="15" s="1"/>
  <c r="Q39" i="15" s="1"/>
  <c r="Q40" i="15" s="1"/>
  <c r="R39" i="15"/>
  <c r="O40" i="17"/>
  <c r="P39" i="17" s="1"/>
  <c r="P40" i="17" s="1"/>
  <c r="Q39" i="17" s="1"/>
  <c r="Q40" i="17" s="1"/>
  <c r="R39" i="17"/>
  <c r="R39" i="51"/>
  <c r="O40" i="51"/>
  <c r="P39" i="51" s="1"/>
  <c r="P40" i="51" s="1"/>
  <c r="Q39" i="51" s="1"/>
  <c r="Q40" i="51" s="1"/>
  <c r="R39" i="38"/>
  <c r="O40" i="38"/>
  <c r="P39" i="38" s="1"/>
  <c r="P40" i="38" s="1"/>
  <c r="Q39" i="38" s="1"/>
  <c r="Q40" i="38" s="1"/>
  <c r="O40" i="12"/>
  <c r="P39" i="12" s="1"/>
  <c r="P40" i="12" s="1"/>
  <c r="Q39" i="12" s="1"/>
  <c r="Q40" i="12" s="1"/>
  <c r="R39" i="12"/>
  <c r="R39" i="32"/>
  <c r="O40" i="32"/>
  <c r="P39" i="32" s="1"/>
  <c r="P40" i="32" s="1"/>
  <c r="Q39" i="32" s="1"/>
  <c r="Q40" i="32" s="1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22"/>
  <c r="P39" i="22" s="1"/>
  <c r="P40" i="22" s="1"/>
  <c r="Q39" i="22" s="1"/>
  <c r="Q40" i="22" s="1"/>
  <c r="R39" i="22"/>
  <c r="R39" i="48"/>
  <c r="O40" i="48"/>
  <c r="P39" i="48" s="1"/>
  <c r="P40" i="48" s="1"/>
  <c r="Q39" i="48" s="1"/>
  <c r="Q40" i="48" s="1"/>
  <c r="R39" i="28"/>
  <c r="O40" i="28"/>
  <c r="P39" i="28" s="1"/>
  <c r="P40" i="28" s="1"/>
  <c r="Q39" i="28" s="1"/>
  <c r="Q40" i="28" s="1"/>
  <c r="O40" i="20"/>
  <c r="P39" i="20" s="1"/>
  <c r="P40" i="20" s="1"/>
  <c r="Q39" i="20" s="1"/>
  <c r="Q40" i="20" s="1"/>
  <c r="R39" i="20"/>
  <c r="R39" i="31"/>
  <c r="O40" i="31"/>
  <c r="P39" i="31" s="1"/>
  <c r="P40" i="31" s="1"/>
  <c r="Q39" i="31" s="1"/>
  <c r="Q40" i="31" s="1"/>
  <c r="R39" i="52"/>
  <c r="O40" i="52"/>
  <c r="P39" i="52" s="1"/>
  <c r="P40" i="52" s="1"/>
  <c r="Q39" i="52" s="1"/>
  <c r="Q40" i="52" s="1"/>
  <c r="R39" i="47"/>
  <c r="O40" i="47"/>
  <c r="P39" i="47" s="1"/>
  <c r="P40" i="47" s="1"/>
  <c r="Q39" i="47" s="1"/>
  <c r="Q40" i="47" s="1"/>
  <c r="O40" i="13"/>
  <c r="P39" i="13" s="1"/>
  <c r="P40" i="13" s="1"/>
  <c r="Q39" i="13" s="1"/>
  <c r="Q40" i="13" s="1"/>
  <c r="R39" i="13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R39" i="49"/>
  <c r="O40" i="49"/>
  <c r="P39" i="49" s="1"/>
  <c r="P40" i="49" s="1"/>
  <c r="Q39" i="49" s="1"/>
  <c r="Q40" i="49" s="1"/>
  <c r="R39" i="43"/>
  <c r="O40" i="43"/>
  <c r="P39" i="43" s="1"/>
  <c r="P40" i="43" s="1"/>
  <c r="Q39" i="43" s="1"/>
  <c r="Q40" i="43" s="1"/>
  <c r="O40" i="8"/>
  <c r="P39" i="8" s="1"/>
  <c r="P40" i="8" s="1"/>
  <c r="Q39" i="8" s="1"/>
  <c r="Q40" i="8" s="1"/>
  <c r="R39" i="8"/>
  <c r="R39" i="40"/>
  <c r="O40" i="40"/>
  <c r="P39" i="40" s="1"/>
  <c r="P40" i="40" s="1"/>
  <c r="Q39" i="40" s="1"/>
  <c r="Q40" i="40" s="1"/>
  <c r="O40" i="21"/>
  <c r="P39" i="21" s="1"/>
  <c r="P40" i="21" s="1"/>
  <c r="Q39" i="21" s="1"/>
  <c r="Q40" i="21" s="1"/>
  <c r="R39" i="21"/>
  <c r="O40" i="18"/>
  <c r="P39" i="18" s="1"/>
  <c r="P40" i="18" s="1"/>
  <c r="Q39" i="18" s="1"/>
  <c r="Q40" i="18" s="1"/>
  <c r="R39" i="18"/>
  <c r="O40" i="24"/>
  <c r="P39" i="24" s="1"/>
  <c r="P40" i="24" s="1"/>
  <c r="Q39" i="24" s="1"/>
  <c r="Q40" i="24" s="1"/>
  <c r="R39" i="24"/>
  <c r="O40" i="4"/>
  <c r="P39" i="4" s="1"/>
  <c r="P40" i="4" s="1"/>
  <c r="Q39" i="4" s="1"/>
  <c r="Q40" i="4" s="1"/>
  <c r="R39" i="4"/>
  <c r="R39" i="39"/>
  <c r="O40" i="39"/>
  <c r="P39" i="39" s="1"/>
  <c r="P40" i="39" s="1"/>
  <c r="Q39" i="39" s="1"/>
  <c r="Q40" i="39" s="1"/>
  <c r="O40" i="37"/>
  <c r="P39" i="37" s="1"/>
  <c r="P40" i="37" s="1"/>
  <c r="Q39" i="37" s="1"/>
  <c r="Q40" i="37" s="1"/>
  <c r="R39" i="37"/>
  <c r="R39" i="50"/>
  <c r="O40" i="50"/>
  <c r="P39" i="50" s="1"/>
  <c r="P40" i="50" s="1"/>
  <c r="Q39" i="50" s="1"/>
  <c r="Q40" i="50" s="1"/>
  <c r="R39" i="1"/>
  <c r="O40" i="1"/>
  <c r="P39" i="1" s="1"/>
  <c r="P40" i="1" s="1"/>
  <c r="Q39" i="1" s="1"/>
  <c r="Q40" i="1" s="1"/>
  <c r="N40" i="53" l="1"/>
  <c r="O39" i="53"/>
  <c r="N40" i="29"/>
  <c r="O39" i="29"/>
  <c r="R39" i="26"/>
  <c r="O40" i="26"/>
  <c r="P39" i="26" s="1"/>
  <c r="P40" i="26" s="1"/>
  <c r="Q39" i="26" s="1"/>
  <c r="Q40" i="26" s="1"/>
  <c r="N40" i="34"/>
  <c r="O39" i="34"/>
  <c r="N40" i="46"/>
  <c r="O39" i="46"/>
  <c r="N40" i="54"/>
  <c r="O39" i="54"/>
  <c r="N40" i="14"/>
  <c r="O39" i="14"/>
  <c r="O39" i="7"/>
  <c r="N40" i="7"/>
  <c r="N40" i="55"/>
  <c r="O39" i="55"/>
  <c r="N40" i="45"/>
  <c r="O39" i="45"/>
  <c r="O39" i="33"/>
  <c r="N40" i="33"/>
  <c r="N40" i="10"/>
  <c r="O39" i="10"/>
  <c r="R40" i="49"/>
  <c r="S39" i="49"/>
  <c r="R40" i="47"/>
  <c r="S39" i="47"/>
  <c r="R40" i="28"/>
  <c r="S39" i="28"/>
  <c r="R40" i="51"/>
  <c r="S39" i="51"/>
  <c r="R40" i="36"/>
  <c r="S39" i="36"/>
  <c r="R40" i="2"/>
  <c r="S39" i="2"/>
  <c r="R40" i="9"/>
  <c r="S39" i="9"/>
  <c r="R40" i="27"/>
  <c r="S39" i="27"/>
  <c r="R40" i="41"/>
  <c r="S39" i="41"/>
  <c r="R40" i="39"/>
  <c r="S39" i="39"/>
  <c r="R40" i="3"/>
  <c r="S39" i="3"/>
  <c r="R40" i="25"/>
  <c r="S39" i="25"/>
  <c r="R40" i="1"/>
  <c r="S39" i="1"/>
  <c r="R40" i="42"/>
  <c r="S39" i="42"/>
  <c r="R40" i="43"/>
  <c r="S39" i="43"/>
  <c r="R40" i="31"/>
  <c r="S39" i="31"/>
  <c r="R40" i="18"/>
  <c r="S39" i="18"/>
  <c r="S39" i="52"/>
  <c r="R40" i="52"/>
  <c r="R40" i="48"/>
  <c r="S39" i="48"/>
  <c r="R40" i="8"/>
  <c r="S39" i="8"/>
  <c r="R40" i="37"/>
  <c r="S39" i="37"/>
  <c r="R40" i="4"/>
  <c r="S39" i="4"/>
  <c r="R40" i="21"/>
  <c r="S39" i="21"/>
  <c r="R40" i="19"/>
  <c r="S39" i="19"/>
  <c r="R40" i="22"/>
  <c r="S39" i="22"/>
  <c r="R40" i="12"/>
  <c r="S39" i="12"/>
  <c r="R40" i="17"/>
  <c r="S39" i="17"/>
  <c r="R40" i="16"/>
  <c r="S39" i="16"/>
  <c r="R40" i="5"/>
  <c r="S39" i="5"/>
  <c r="R40" i="23"/>
  <c r="S39" i="23"/>
  <c r="R40" i="32"/>
  <c r="S39" i="32"/>
  <c r="R40" i="11"/>
  <c r="S39" i="11"/>
  <c r="R40" i="50"/>
  <c r="S39" i="50"/>
  <c r="R40" i="40"/>
  <c r="S39" i="40"/>
  <c r="R40" i="38"/>
  <c r="S39" i="38"/>
  <c r="S39" i="44"/>
  <c r="R40" i="44"/>
  <c r="R40" i="30"/>
  <c r="S39" i="30"/>
  <c r="R40" i="35"/>
  <c r="S39" i="35"/>
  <c r="R40" i="24"/>
  <c r="S39" i="24"/>
  <c r="R40" i="13"/>
  <c r="S39" i="13"/>
  <c r="R40" i="20"/>
  <c r="S39" i="20"/>
  <c r="R40" i="6"/>
  <c r="S39" i="6"/>
  <c r="R40" i="15"/>
  <c r="S39" i="15"/>
  <c r="R39" i="55" l="1"/>
  <c r="O40" i="55"/>
  <c r="P39" i="55" s="1"/>
  <c r="P40" i="55" s="1"/>
  <c r="Q39" i="55" s="1"/>
  <c r="Q40" i="55" s="1"/>
  <c r="O40" i="7"/>
  <c r="P39" i="7" s="1"/>
  <c r="P40" i="7" s="1"/>
  <c r="Q39" i="7" s="1"/>
  <c r="Q40" i="7" s="1"/>
  <c r="R39" i="7"/>
  <c r="R39" i="34"/>
  <c r="O40" i="34"/>
  <c r="P39" i="34" s="1"/>
  <c r="P40" i="34" s="1"/>
  <c r="Q39" i="34" s="1"/>
  <c r="Q40" i="34" s="1"/>
  <c r="R39" i="54"/>
  <c r="O40" i="54"/>
  <c r="P39" i="54" s="1"/>
  <c r="P40" i="54" s="1"/>
  <c r="Q39" i="54" s="1"/>
  <c r="Q40" i="54" s="1"/>
  <c r="R40" i="26"/>
  <c r="S39" i="26"/>
  <c r="O40" i="33"/>
  <c r="P39" i="33" s="1"/>
  <c r="P40" i="33" s="1"/>
  <c r="Q39" i="33" s="1"/>
  <c r="Q40" i="33" s="1"/>
  <c r="R39" i="33"/>
  <c r="R39" i="45"/>
  <c r="O40" i="45"/>
  <c r="P39" i="45" s="1"/>
  <c r="P40" i="45" s="1"/>
  <c r="Q39" i="45" s="1"/>
  <c r="Q40" i="45" s="1"/>
  <c r="O40" i="14"/>
  <c r="P39" i="14" s="1"/>
  <c r="P40" i="14" s="1"/>
  <c r="Q39" i="14" s="1"/>
  <c r="Q40" i="14" s="1"/>
  <c r="R39" i="14"/>
  <c r="R39" i="46"/>
  <c r="O40" i="46"/>
  <c r="P39" i="46" s="1"/>
  <c r="P40" i="46" s="1"/>
  <c r="Q39" i="46" s="1"/>
  <c r="Q40" i="46" s="1"/>
  <c r="R39" i="29"/>
  <c r="O40" i="29"/>
  <c r="P39" i="29" s="1"/>
  <c r="P40" i="29" s="1"/>
  <c r="Q39" i="29" s="1"/>
  <c r="Q40" i="29" s="1"/>
  <c r="R39" i="10"/>
  <c r="O40" i="10"/>
  <c r="P39" i="10" s="1"/>
  <c r="P40" i="10" s="1"/>
  <c r="Q39" i="10" s="1"/>
  <c r="Q40" i="10" s="1"/>
  <c r="R39" i="53"/>
  <c r="O40" i="53"/>
  <c r="P39" i="53" s="1"/>
  <c r="P40" i="53" s="1"/>
  <c r="Q39" i="53" s="1"/>
  <c r="Q40" i="53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52"/>
  <c r="S40" i="52"/>
  <c r="T39" i="52" s="1"/>
  <c r="T40" i="52" s="1"/>
  <c r="U39" i="52" s="1"/>
  <c r="U40" i="52" s="1"/>
  <c r="V40" i="52" s="1"/>
  <c r="W40" i="52" s="1"/>
  <c r="V39" i="44"/>
  <c r="S40" i="44"/>
  <c r="T39" i="44" s="1"/>
  <c r="T40" i="44" s="1"/>
  <c r="U39" i="44" s="1"/>
  <c r="U40" i="44" s="1"/>
  <c r="V40" i="44" s="1"/>
  <c r="W40" i="44" s="1"/>
  <c r="V39" i="38"/>
  <c r="S40" i="38"/>
  <c r="T39" i="38" s="1"/>
  <c r="T40" i="38" s="1"/>
  <c r="U39" i="38" s="1"/>
  <c r="U40" i="38" s="1"/>
  <c r="V40" i="38" s="1"/>
  <c r="W40" i="38" s="1"/>
  <c r="V39" i="15"/>
  <c r="S40" i="15"/>
  <c r="T39" i="15" s="1"/>
  <c r="T40" i="15" s="1"/>
  <c r="U39" i="15" s="1"/>
  <c r="U40" i="15" s="1"/>
  <c r="V40" i="15" s="1"/>
  <c r="W40" i="15" s="1"/>
  <c r="V39" i="5"/>
  <c r="S40" i="5"/>
  <c r="T39" i="5" s="1"/>
  <c r="T40" i="5" s="1"/>
  <c r="U39" i="5" s="1"/>
  <c r="U40" i="5" s="1"/>
  <c r="V40" i="5" s="1"/>
  <c r="W40" i="5" s="1"/>
  <c r="V39" i="37"/>
  <c r="S40" i="37"/>
  <c r="T39" i="37" s="1"/>
  <c r="T40" i="37" s="1"/>
  <c r="U39" i="37" s="1"/>
  <c r="U40" i="37" s="1"/>
  <c r="V40" i="37" s="1"/>
  <c r="W40" i="37" s="1"/>
  <c r="V39" i="31"/>
  <c r="S40" i="31"/>
  <c r="T39" i="31" s="1"/>
  <c r="T40" i="31" s="1"/>
  <c r="U39" i="31" s="1"/>
  <c r="U40" i="31" s="1"/>
  <c r="V40" i="31" s="1"/>
  <c r="W40" i="31" s="1"/>
  <c r="V39" i="9"/>
  <c r="S40" i="9"/>
  <c r="T39" i="9" s="1"/>
  <c r="T40" i="9" s="1"/>
  <c r="U39" i="9" s="1"/>
  <c r="U40" i="9" s="1"/>
  <c r="V40" i="9" s="1"/>
  <c r="W40" i="9" s="1"/>
  <c r="V39" i="28"/>
  <c r="S40" i="28"/>
  <c r="T39" i="28" s="1"/>
  <c r="T40" i="28" s="1"/>
  <c r="U39" i="28" s="1"/>
  <c r="U40" i="28" s="1"/>
  <c r="V40" i="28" s="1"/>
  <c r="W40" i="28" s="1"/>
  <c r="V39" i="23"/>
  <c r="S40" i="23"/>
  <c r="T39" i="23" s="1"/>
  <c r="T40" i="23" s="1"/>
  <c r="U39" i="23" s="1"/>
  <c r="U40" i="23" s="1"/>
  <c r="V40" i="23" s="1"/>
  <c r="W40" i="23" s="1"/>
  <c r="V39" i="51"/>
  <c r="S40" i="51"/>
  <c r="T39" i="51" s="1"/>
  <c r="T40" i="51" s="1"/>
  <c r="U39" i="51" s="1"/>
  <c r="U40" i="51" s="1"/>
  <c r="V40" i="51" s="1"/>
  <c r="W40" i="51" s="1"/>
  <c r="V39" i="47"/>
  <c r="S40" i="47"/>
  <c r="T39" i="47" s="1"/>
  <c r="T40" i="47" s="1"/>
  <c r="U39" i="47" s="1"/>
  <c r="U40" i="47" s="1"/>
  <c r="V40" i="47" s="1"/>
  <c r="W40" i="47" s="1"/>
  <c r="V39" i="35"/>
  <c r="S40" i="35"/>
  <c r="T39" i="35" s="1"/>
  <c r="T40" i="35" s="1"/>
  <c r="U39" i="35" s="1"/>
  <c r="U40" i="35" s="1"/>
  <c r="V40" i="35" s="1"/>
  <c r="W40" i="35" s="1"/>
  <c r="V39" i="4"/>
  <c r="S40" i="4"/>
  <c r="T39" i="4" s="1"/>
  <c r="T40" i="4" s="1"/>
  <c r="U39" i="4" s="1"/>
  <c r="U40" i="4" s="1"/>
  <c r="V40" i="4" s="1"/>
  <c r="W40" i="4" s="1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V39" i="40"/>
  <c r="S40" i="40"/>
  <c r="T39" i="40" s="1"/>
  <c r="T40" i="40" s="1"/>
  <c r="U39" i="40" s="1"/>
  <c r="U40" i="40" s="1"/>
  <c r="V40" i="40" s="1"/>
  <c r="W40" i="40" s="1"/>
  <c r="V39" i="32"/>
  <c r="S40" i="32"/>
  <c r="T39" i="32" s="1"/>
  <c r="T40" i="32" s="1"/>
  <c r="U39" i="32" s="1"/>
  <c r="U40" i="32" s="1"/>
  <c r="V40" i="32" s="1"/>
  <c r="W40" i="32" s="1"/>
  <c r="V39" i="6"/>
  <c r="S40" i="6"/>
  <c r="T39" i="6" s="1"/>
  <c r="T40" i="6" s="1"/>
  <c r="U39" i="6" s="1"/>
  <c r="U40" i="6" s="1"/>
  <c r="V40" i="6" s="1"/>
  <c r="W40" i="6" s="1"/>
  <c r="V39" i="50"/>
  <c r="S40" i="50"/>
  <c r="T39" i="50" s="1"/>
  <c r="T40" i="50" s="1"/>
  <c r="U39" i="50" s="1"/>
  <c r="U40" i="50" s="1"/>
  <c r="V40" i="50" s="1"/>
  <c r="W40" i="50" s="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8"/>
  <c r="S40" i="8"/>
  <c r="T39" i="8" s="1"/>
  <c r="T40" i="8" s="1"/>
  <c r="U39" i="8" s="1"/>
  <c r="U40" i="8" s="1"/>
  <c r="V40" i="8" s="1"/>
  <c r="W40" i="8" s="1"/>
  <c r="V39" i="18"/>
  <c r="S40" i="18"/>
  <c r="T39" i="18" s="1"/>
  <c r="T40" i="18" s="1"/>
  <c r="U39" i="18" s="1"/>
  <c r="U40" i="18" s="1"/>
  <c r="V40" i="18" s="1"/>
  <c r="W40" i="18" s="1"/>
  <c r="V39" i="43"/>
  <c r="S40" i="43"/>
  <c r="T39" i="43" s="1"/>
  <c r="T40" i="43" s="1"/>
  <c r="U39" i="43" s="1"/>
  <c r="U40" i="43" s="1"/>
  <c r="V40" i="43" s="1"/>
  <c r="W40" i="43" s="1"/>
  <c r="V39" i="25"/>
  <c r="S40" i="25"/>
  <c r="T39" i="25" s="1"/>
  <c r="T40" i="25" s="1"/>
  <c r="U39" i="25" s="1"/>
  <c r="U40" i="25" s="1"/>
  <c r="V40" i="25" s="1"/>
  <c r="W40" i="25" s="1"/>
  <c r="V39" i="39"/>
  <c r="S40" i="39"/>
  <c r="T39" i="39" s="1"/>
  <c r="T40" i="39" s="1"/>
  <c r="U39" i="39" s="1"/>
  <c r="U40" i="39" s="1"/>
  <c r="V40" i="39" s="1"/>
  <c r="W40" i="39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30"/>
  <c r="S40" i="30"/>
  <c r="T39" i="30" s="1"/>
  <c r="T40" i="30" s="1"/>
  <c r="U39" i="30" s="1"/>
  <c r="U40" i="30" s="1"/>
  <c r="V40" i="30" s="1"/>
  <c r="W40" i="30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21"/>
  <c r="S40" i="21"/>
  <c r="T39" i="21" s="1"/>
  <c r="T40" i="21" s="1"/>
  <c r="U39" i="21" s="1"/>
  <c r="U40" i="21" s="1"/>
  <c r="V40" i="21" s="1"/>
  <c r="W40" i="21" s="1"/>
  <c r="V39" i="48"/>
  <c r="S40" i="48"/>
  <c r="T39" i="48" s="1"/>
  <c r="T40" i="48" s="1"/>
  <c r="U39" i="48" s="1"/>
  <c r="U40" i="48" s="1"/>
  <c r="V40" i="48" s="1"/>
  <c r="W40" i="48" s="1"/>
  <c r="V39" i="42"/>
  <c r="S40" i="42"/>
  <c r="T39" i="42" s="1"/>
  <c r="T40" i="42" s="1"/>
  <c r="U39" i="42" s="1"/>
  <c r="U40" i="42" s="1"/>
  <c r="V40" i="42" s="1"/>
  <c r="W40" i="42" s="1"/>
  <c r="V39" i="3"/>
  <c r="S40" i="3"/>
  <c r="T39" i="3" s="1"/>
  <c r="T40" i="3" s="1"/>
  <c r="U39" i="3" s="1"/>
  <c r="U40" i="3" s="1"/>
  <c r="V40" i="3" s="1"/>
  <c r="W40" i="3" s="1"/>
  <c r="V39" i="41"/>
  <c r="S40" i="41"/>
  <c r="T39" i="41" s="1"/>
  <c r="T40" i="41" s="1"/>
  <c r="U39" i="41" s="1"/>
  <c r="U40" i="41" s="1"/>
  <c r="V40" i="41" s="1"/>
  <c r="W40" i="41" s="1"/>
  <c r="V39" i="36"/>
  <c r="S40" i="36"/>
  <c r="T39" i="36" s="1"/>
  <c r="T40" i="36" s="1"/>
  <c r="U39" i="36" s="1"/>
  <c r="U40" i="36" s="1"/>
  <c r="V40" i="36" s="1"/>
  <c r="W40" i="36" s="1"/>
  <c r="V39" i="49"/>
  <c r="S40" i="49"/>
  <c r="T39" i="49" s="1"/>
  <c r="T40" i="49" s="1"/>
  <c r="U39" i="49" s="1"/>
  <c r="U40" i="49" s="1"/>
  <c r="V40" i="49" s="1"/>
  <c r="W40" i="49" s="1"/>
  <c r="R40" i="10" l="1"/>
  <c r="S39" i="10"/>
  <c r="S39" i="29"/>
  <c r="R40" i="29"/>
  <c r="R40" i="14"/>
  <c r="S39" i="14"/>
  <c r="R40" i="45"/>
  <c r="S39" i="45"/>
  <c r="S39" i="33"/>
  <c r="R40" i="33"/>
  <c r="S39" i="54"/>
  <c r="R40" i="54"/>
  <c r="R40" i="46"/>
  <c r="S39" i="46"/>
  <c r="V39" i="26"/>
  <c r="S40" i="26"/>
  <c r="T39" i="26" s="1"/>
  <c r="T40" i="26" s="1"/>
  <c r="U39" i="26" s="1"/>
  <c r="U40" i="26" s="1"/>
  <c r="V40" i="26" s="1"/>
  <c r="W40" i="26" s="1"/>
  <c r="R40" i="34"/>
  <c r="S39" i="34"/>
  <c r="R40" i="7"/>
  <c r="S39" i="7"/>
  <c r="R40" i="53"/>
  <c r="S39" i="53"/>
  <c r="R40" i="55"/>
  <c r="S39" i="55"/>
  <c r="S40" i="53" l="1"/>
  <c r="T39" i="53" s="1"/>
  <c r="T40" i="53" s="1"/>
  <c r="U39" i="53" s="1"/>
  <c r="U40" i="53" s="1"/>
  <c r="V40" i="53" s="1"/>
  <c r="W40" i="53" s="1"/>
  <c r="V39" i="53"/>
  <c r="V39" i="7"/>
  <c r="S40" i="7"/>
  <c r="T39" i="7" s="1"/>
  <c r="T40" i="7" s="1"/>
  <c r="U39" i="7" s="1"/>
  <c r="U40" i="7" s="1"/>
  <c r="V40" i="7" s="1"/>
  <c r="W40" i="7" s="1"/>
  <c r="S40" i="34"/>
  <c r="T39" i="34" s="1"/>
  <c r="T40" i="34" s="1"/>
  <c r="U39" i="34" s="1"/>
  <c r="U40" i="34" s="1"/>
  <c r="V40" i="34" s="1"/>
  <c r="W40" i="34" s="1"/>
  <c r="V39" i="34"/>
  <c r="S40" i="46"/>
  <c r="T39" i="46" s="1"/>
  <c r="T40" i="46" s="1"/>
  <c r="U39" i="46" s="1"/>
  <c r="U40" i="46" s="1"/>
  <c r="V40" i="46" s="1"/>
  <c r="W40" i="46" s="1"/>
  <c r="V39" i="46"/>
  <c r="S40" i="54"/>
  <c r="T39" i="54" s="1"/>
  <c r="T40" i="54" s="1"/>
  <c r="U39" i="54" s="1"/>
  <c r="U40" i="54" s="1"/>
  <c r="V40" i="54" s="1"/>
  <c r="W40" i="54" s="1"/>
  <c r="V39" i="54"/>
  <c r="V39" i="33"/>
  <c r="S40" i="33"/>
  <c r="T39" i="33" s="1"/>
  <c r="T40" i="33" s="1"/>
  <c r="U39" i="33" s="1"/>
  <c r="U40" i="33" s="1"/>
  <c r="V40" i="33" s="1"/>
  <c r="W40" i="33" s="1"/>
  <c r="V39" i="45"/>
  <c r="S40" i="45"/>
  <c r="T39" i="45" s="1"/>
  <c r="T40" i="45" s="1"/>
  <c r="U39" i="45" s="1"/>
  <c r="U40" i="45" s="1"/>
  <c r="V40" i="45" s="1"/>
  <c r="W40" i="45" s="1"/>
  <c r="V39" i="14"/>
  <c r="S40" i="14"/>
  <c r="T39" i="14" s="1"/>
  <c r="T40" i="14" s="1"/>
  <c r="U39" i="14" s="1"/>
  <c r="U40" i="14" s="1"/>
  <c r="V40" i="14" s="1"/>
  <c r="W40" i="14" s="1"/>
  <c r="V39" i="29"/>
  <c r="S40" i="29"/>
  <c r="T39" i="29" s="1"/>
  <c r="T40" i="29" s="1"/>
  <c r="U39" i="29" s="1"/>
  <c r="U40" i="29" s="1"/>
  <c r="V40" i="29" s="1"/>
  <c r="W40" i="29" s="1"/>
  <c r="S40" i="55"/>
  <c r="T39" i="55" s="1"/>
  <c r="T40" i="55" s="1"/>
  <c r="U39" i="55" s="1"/>
  <c r="U40" i="55" s="1"/>
  <c r="V40" i="55" s="1"/>
  <c r="W40" i="55" s="1"/>
  <c r="V39" i="55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<sst xmlns="http://schemas.openxmlformats.org/spreadsheetml/2006/main" count="5775" uniqueCount="120">
  <si>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</si>
  <si>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</si>
  <si>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</si>
  <si>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</si>
  <si>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</si>
  <si>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</si>
  <si>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</si>
  <si>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</si>
  <si>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</si>
  <si>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</si>
  <si>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</si>
  <si>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</si>
  <si>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</si>
  <si>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</si>
  <si>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</si>
  <si>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</si>
  <si>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</si>
  <si>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</si>
  <si>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</si>
  <si>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</si>
  <si>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</si>
  <si>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</si>
  <si>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</si>
  <si>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</si>
  <si>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</si>
  <si>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</si>
  <si>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</si>
  <si>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</si>
  <si>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</si>
  <si>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</si>
  <si>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</si>
  <si>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</si>
  <si>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</si>
  <si>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</si>
  <si>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</si>
  <si>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</si>
  <si>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</si>
  <si>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</si>
  <si>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</si>
  <si>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</si>
  <si>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</si>
  <si>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</si>
  <si>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</si>
  <si>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</si>
  <si>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</si>
  <si>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</si>
  <si>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</si>
  <si>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</si>
  <si>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</si>
  <si>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</si>
  <si>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</si>
  <si>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</si>
  <si>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</si>
  <si>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</si>
  <si>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</si>
  <si>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</si>
  <si>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</si>
  <si>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</si>
  <si>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</si>
  <si>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</si>
  <si>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</si>
  <si>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</si>
  <si>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</si>
  <si>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1st Quarter ended 30 September 2025 (Figures Finalised as at 2025/10/28)</t>
  </si>
  <si>
    <t>Kwazulu-Natal: Umzumbe (KZN213) - Table C7 Quarterly Budgeted Cash Flows ( Waste water management                             ) for 1st Quarter ended 30 September 2025 (Figures Finalised as at 2025/10/28)</t>
  </si>
  <si>
    <t>Kwazulu-Natal: uMuziwabantu (KZN214) - Table C7 Quarterly Budgeted Cash Flows ( Waste water management                             ) for 1st Quarter ended 30 September 2025 (Figures Finalised as at 2025/10/28)</t>
  </si>
  <si>
    <t>Kwazulu-Natal: Ray Nkonyeni (KZN216) - Table C7 Quarterly Budgeted Cash Flows ( Waste water management                             ) for 1st Quarter ended 30 September 2025 (Figures Finalised as at 2025/10/28)</t>
  </si>
  <si>
    <t>Kwazulu-Natal: Ugu (DC21) - Table C7 Quarterly Budgeted Cash Flows ( Waste water management                             ) for 1st Quarter ended 30 September 2025 (Figures Finalised as at 2025/10/28)</t>
  </si>
  <si>
    <t>Kwazulu-Natal: uMshwathi (KZN221) - Table C7 Quarterly Budgeted Cash Flows ( Waste water management                             ) for 1st Quarter ended 30 September 2025 (Figures Finalised as at 2025/10/28)</t>
  </si>
  <si>
    <t>Kwazulu-Natal: uMngeni (KZN222) - Table C7 Quarterly Budgeted Cash Flows ( Waste water management                             ) for 1st Quarter ended 30 September 2025 (Figures Finalised as at 2025/10/28)</t>
  </si>
  <si>
    <t>Kwazulu-Natal: Mpofana (KZN223) - Table C7 Quarterly Budgeted Cash Flows ( Waste water management                             ) for 1st Quarter ended 30 September 2025 (Figures Finalised as at 2025/10/28)</t>
  </si>
  <si>
    <t>Kwazulu-Natal: Impendle (KZN224) - Table C7 Quarterly Budgeted Cash Flows ( Waste water management                             ) for 1st Quarter ended 30 September 2025 (Figures Finalised as at 2025/10/28)</t>
  </si>
  <si>
    <t>Kwazulu-Natal: Msunduzi (KZN225) - Table C7 Quarterly Budgeted Cash Flows ( Waste water management                             ) for 1st Quarter ended 30 September 2025 (Figures Finalised as at 2025/10/28)</t>
  </si>
  <si>
    <t>Kwazulu-Natal: Mkhambathini (KZN226) - Table C7 Quarterly Budgeted Cash Flows ( Waste water management                             ) for 1st Quarter ended 30 September 2025 (Figures Finalised as at 2025/10/28)</t>
  </si>
  <si>
    <t>Kwazulu-Natal: Richmond (KZN227) - Table C7 Quarterly Budgeted Cash Flows ( Waste water management                             ) for 1st Quarter ended 30 September 2025 (Figures Finalised as at 2025/10/28)</t>
  </si>
  <si>
    <t>Kwazulu-Natal: uMgungundlovu (DC22) - Table C7 Quarterly Budgeted Cash Flows ( Waste water management                             ) for 1st Quarter ended 30 September 2025 (Figures Finalised as at 2025/10/28)</t>
  </si>
  <si>
    <t>Kwazulu-Natal: Okhahlamba (KZN235) - Table C7 Quarterly Budgeted Cash Flows ( Waste water management                             ) for 1st Quarter ended 30 September 2025 (Figures Finalised as at 2025/10/28)</t>
  </si>
  <si>
    <t>Kwazulu-Natal: Inkosi Langalibalele (KZN237) - Table C7 Quarterly Budgeted Cash Flows ( Waste water management                             ) for 1st Quarter ended 30 September 2025 (Figures Finalised as at 2025/10/28)</t>
  </si>
  <si>
    <t>Kwazulu-Natal: Alfred Duma (KZN238) - Table C7 Quarterly Budgeted Cash Flows ( Waste water management                             ) for 1st Quarter ended 30 September 2025 (Figures Finalised as at 2025/10/28)</t>
  </si>
  <si>
    <t>Kwazulu-Natal: Uthukela (DC23) - Table C7 Quarterly Budgeted Cash Flows ( Waste water management                             ) for 1st Quarter ended 30 September 2025 (Figures Finalised as at 2025/10/28)</t>
  </si>
  <si>
    <t>Kwazulu-Natal: Endumeni (KZN241) - Table C7 Quarterly Budgeted Cash Flows ( Waste water management                             ) for 1st Quarter ended 30 September 2025 (Figures Finalised as at 2025/10/28)</t>
  </si>
  <si>
    <t>Kwazulu-Natal: Nquthu (KZN242) - Table C7 Quarterly Budgeted Cash Flows ( Waste water management                             ) for 1st Quarter ended 30 September 2025 (Figures Finalised as at 2025/10/28)</t>
  </si>
  <si>
    <t>Kwazulu-Natal: Msinga (KZN244) - Table C7 Quarterly Budgeted Cash Flows ( Waste water management                             ) for 1st Quarter ended 30 September 2025 (Figures Finalised as at 2025/10/28)</t>
  </si>
  <si>
    <t>Kwazulu-Natal: Umvoti (KZN245) - Table C7 Quarterly Budgeted Cash Flows ( Waste water management                             ) for 1st Quarter ended 30 September 2025 (Figures Finalised as at 2025/10/28)</t>
  </si>
  <si>
    <t>Kwazulu-Natal: Umzinyathi (DC24) - Table C7 Quarterly Budgeted Cash Flows ( Waste water management                             ) for 1st Quarter ended 30 September 2025 (Figures Finalised as at 2025/10/28)</t>
  </si>
  <si>
    <t>Kwazulu-Natal: Newcastle (KZN252) - Table C7 Quarterly Budgeted Cash Flows ( Waste water management                             ) for 1st Quarter ended 30 September 2025 (Figures Finalised as at 2025/10/28)</t>
  </si>
  <si>
    <t>Kwazulu-Natal: Emadlangeni (KZN253) - Table C7 Quarterly Budgeted Cash Flows ( Waste water management                             ) for 1st Quarter ended 30 September 2025 (Figures Finalised as at 2025/10/28)</t>
  </si>
  <si>
    <t>Kwazulu-Natal: Dannhauser (KZN254) - Table C7 Quarterly Budgeted Cash Flows ( Waste water management                             ) for 1st Quarter ended 30 September 2025 (Figures Finalised as at 2025/10/28)</t>
  </si>
  <si>
    <t>Kwazulu-Natal: Amajuba (DC25) - Table C7 Quarterly Budgeted Cash Flows ( Waste water management                             ) for 1st Quarter ended 30 September 2025 (Figures Finalised as at 2025/10/28)</t>
  </si>
  <si>
    <t>Kwazulu-Natal: eDumbe (KZN261) - Table C7 Quarterly Budgeted Cash Flows ( Waste water management                             ) for 1st Quarter ended 30 September 2025 (Figures Finalised as at 2025/10/28)</t>
  </si>
  <si>
    <t>Kwazulu-Natal: uPhongolo (KZN262) - Table C7 Quarterly Budgeted Cash Flows ( Waste water management                             ) for 1st Quarter ended 30 September 2025 (Figures Finalised as at 2025/10/28)</t>
  </si>
  <si>
    <t>Kwazulu-Natal: Abaqulusi (KZN263) - Table C7 Quarterly Budgeted Cash Flows ( Waste water management                             ) for 1st Quarter ended 30 September 2025 (Figures Finalised as at 2025/10/28)</t>
  </si>
  <si>
    <t>Kwazulu-Natal: Nongoma (KZN265) - Table C7 Quarterly Budgeted Cash Flows ( Waste water management                             ) for 1st Quarter ended 30 September 2025 (Figures Finalised as at 2025/10/28)</t>
  </si>
  <si>
    <t>Kwazulu-Natal: Ulundi (KZN266) - Table C7 Quarterly Budgeted Cash Flows ( Waste water management                             ) for 1st Quarter ended 30 September 2025 (Figures Finalised as at 2025/10/28)</t>
  </si>
  <si>
    <t>Kwazulu-Natal: Zululand (DC26) - Table C7 Quarterly Budgeted Cash Flows ( Waste water management                             ) for 1st Quarter ended 30 September 2025 (Figures Finalised as at 2025/10/28)</t>
  </si>
  <si>
    <t>Kwazulu-Natal: Umhlabuyalingana (KZN271) - Table C7 Quarterly Budgeted Cash Flows ( Waste water management                             ) for 1st Quarter ended 30 September 2025 (Figures Finalised as at 2025/10/28)</t>
  </si>
  <si>
    <t>Kwazulu-Natal: Jozini (KZN272) - Table C7 Quarterly Budgeted Cash Flows ( Waste water management                             ) for 1st Quarter ended 30 September 2025 (Figures Finalised as at 2025/10/28)</t>
  </si>
  <si>
    <t>Kwazulu-Natal: Mtubatuba (KZN275) - Table C7 Quarterly Budgeted Cash Flows ( Waste water management                             ) for 1st Quarter ended 30 September 2025 (Figures Finalised as at 2025/10/28)</t>
  </si>
  <si>
    <t>Kwazulu-Natal: Hlabisa Big Five (KZN276) - Table C7 Quarterly Budgeted Cash Flows ( Waste water management                             ) for 1st Quarter ended 30 September 2025 (Figures Finalised as at 2025/10/28)</t>
  </si>
  <si>
    <t>Kwazulu-Natal: Umkhanyakude (DC27) - Table C7 Quarterly Budgeted Cash Flows ( Waste water management                             ) for 1st Quarter ended 30 September 2025 (Figures Finalised as at 2025/10/28)</t>
  </si>
  <si>
    <t>Kwazulu-Natal: Mfolozi (KZN281) - Table C7 Quarterly Budgeted Cash Flows ( Waste water management                             ) for 1st Quarter ended 30 September 2025 (Figures Finalised as at 2025/10/28)</t>
  </si>
  <si>
    <t>Kwazulu-Natal: uMhlathuze (KZN282) - Table C7 Quarterly Budgeted Cash Flows ( Waste water management                             ) for 1st Quarter ended 30 September 2025 (Figures Finalised as at 2025/10/28)</t>
  </si>
  <si>
    <t>Kwazulu-Natal: uMlalazi (KZN284) - Table C7 Quarterly Budgeted Cash Flows ( Waste water management                             ) for 1st Quarter ended 30 September 2025 (Figures Finalised as at 2025/10/28)</t>
  </si>
  <si>
    <t>Kwazulu-Natal: Mthonjaneni (KZN285) - Table C7 Quarterly Budgeted Cash Flows ( Waste water management                             ) for 1st Quarter ended 30 September 2025 (Figures Finalised as at 2025/10/28)</t>
  </si>
  <si>
    <t>Kwazulu-Natal: Nkandla (KZN286) - Table C7 Quarterly Budgeted Cash Flows ( Waste water management                             ) for 1st Quarter ended 30 September 2025 (Figures Finalised as at 2025/10/28)</t>
  </si>
  <si>
    <t>Kwazulu-Natal: King Cetshwayo (DC28) - Table C7 Quarterly Budgeted Cash Flows ( Waste water management                             ) for 1st Quarter ended 30 September 2025 (Figures Finalised as at 2025/10/28)</t>
  </si>
  <si>
    <t>Kwazulu-Natal: Mandeni (KZN291) - Table C7 Quarterly Budgeted Cash Flows ( Waste water management                             ) for 1st Quarter ended 30 September 2025 (Figures Finalised as at 2025/10/28)</t>
  </si>
  <si>
    <t>Kwazulu-Natal: KwaDukuza (KZN292) - Table C7 Quarterly Budgeted Cash Flows ( Waste water management                             ) for 1st Quarter ended 30 September 2025 (Figures Finalised as at 2025/10/28)</t>
  </si>
  <si>
    <t>Kwazulu-Natal: Ndwedwe (KZN293) - Table C7 Quarterly Budgeted Cash Flows ( Waste water management                             ) for 1st Quarter ended 30 September 2025 (Figures Finalised as at 2025/10/28)</t>
  </si>
  <si>
    <t>Kwazulu-Natal: Maphumulo (KZN294) - Table C7 Quarterly Budgeted Cash Flows ( Waste water management                             ) for 1st Quarter ended 30 September 2025 (Figures Finalised as at 2025/10/28)</t>
  </si>
  <si>
    <t>Kwazulu-Natal: iLembe (DC29) - Table C7 Quarterly Budgeted Cash Flows ( Waste water management                             ) for 1st Quarter ended 30 September 2025 (Figures Finalised as at 2025/10/28)</t>
  </si>
  <si>
    <t>Kwazulu-Natal: Greater Kokstad (KZN433) - Table C7 Quarterly Budgeted Cash Flows ( Waste water management                             ) for 1st Quarter ended 30 September 2025 (Figures Finalised as at 2025/10/28)</t>
  </si>
  <si>
    <t>Kwazulu-Natal: Johannes Phumani Phungula (KZN434) - Table C7 Quarterly Budgeted Cash Flows ( Waste water management                             ) for 1st Quarter ended 30 September 2025 (Figures Finalised as at 2025/10/28)</t>
  </si>
  <si>
    <t>Kwazulu-Natal: Umzimkhulu (KZN435) - Table C7 Quarterly Budgeted Cash Flows ( Waste water management                             ) for 1st Quarter ended 30 September 2025 (Figures Finalised as at 2025/10/28)</t>
  </si>
  <si>
    <t>Kwazulu-Natal: Dr Nkosazana Dlamini Zuma (KZN436) - Table C7 Quarterly Budgeted Cash Flows ( Waste water management                             ) for 1st Quarter ended 30 September 2025 (Figures Finalised as at 2025/10/28)</t>
  </si>
  <si>
    <t>Kwazulu-Natal: Harry Gwala (DC43)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</si>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</sst>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295848022</v>
      </c>
      <c r="D7" s="18"/>
      <c r="E7" s="19">
        <v>2102444960</v>
      </c>
      <c r="F7" s="20">
        <v>2102444960</v>
      </c>
      <c r="G7" s="20">
        <v>-251229553</v>
      </c>
      <c r="H7" s="20">
        <v>-207531546</v>
      </c>
      <c r="I7" s="20"/>
      <c r="J7" s="20">
        <v>-458761099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-458761099</v>
      </c>
      <c r="X7" s="20"/>
      <c r="Y7" s="20">
        <v>-458761099</v>
      </c>
      <c r="Z7" s="21"/>
      <c r="AA7" s="22">
        <v>2102444960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254662520</v>
      </c>
      <c r="F8" s="20">
        <v>254662520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254662520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865197980</v>
      </c>
      <c r="F9" s="20">
        <v>865197980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865197980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511250000</v>
      </c>
      <c r="F10" s="20">
        <v>511250000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-2098472030</v>
      </c>
      <c r="F14" s="20">
        <v>-2098472030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-94750260</v>
      </c>
      <c r="Y14" s="20">
        <v>94750260</v>
      </c>
      <c r="Z14" s="21">
        <v>-100</v>
      </c>
      <c r="AA14" s="22">
        <v>-2098472030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-156269500</v>
      </c>
      <c r="F15" s="20">
        <v>-156269500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-156269500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295848022</v>
      </c>
      <c r="D17" s="26">
        <f>SUM(D6:D16)</f>
        <v>0</v>
      </c>
      <c r="E17" s="27">
        <f t="shared" si="0"/>
        <v>1478813930</v>
      </c>
      <c r="F17" s="28">
        <f t="shared" si="0"/>
        <v>1478813930</v>
      </c>
      <c r="G17" s="28">
        <f t="shared" si="0"/>
        <v>-251229553</v>
      </c>
      <c r="H17" s="28">
        <f t="shared" si="0"/>
        <v>-207531546</v>
      </c>
      <c r="I17" s="28">
        <f t="shared" si="0"/>
        <v>0</v>
      </c>
      <c r="J17" s="28">
        <f t="shared" si="0"/>
        <v>-458761099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-458761099</v>
      </c>
      <c r="X17" s="28">
        <f t="shared" si="0"/>
        <v>-94750260</v>
      </c>
      <c r="Y17" s="28">
        <f t="shared" si="0"/>
        <v>-364010839</v>
      </c>
      <c r="Z17" s="29">
        <f>+IF(X17&lt;&gt;0,+(Y17/X17)*100,0)</f>
        <v>384.17925080100048</v>
      </c>
      <c r="AA17" s="30">
        <f>SUM(AA6:AA16)</f>
        <v>1478813930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-747182040</v>
      </c>
      <c r="F26" s="20">
        <v>-747182040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-747182040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-747182040</v>
      </c>
      <c r="F27" s="28">
        <f t="shared" si="1"/>
        <v>-747182040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-747182040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-189918100</v>
      </c>
      <c r="F35" s="20">
        <v>-189918100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-189918100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282104600</v>
      </c>
      <c r="F36" s="28">
        <f t="shared" si="2"/>
        <v>282104600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282104600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295848022</v>
      </c>
      <c r="D38" s="32">
        <f>+D17+D27+D36</f>
        <v>0</v>
      </c>
      <c r="E38" s="33">
        <f t="shared" si="3"/>
        <v>1013736490</v>
      </c>
      <c r="F38" s="2">
        <f t="shared" si="3"/>
        <v>1013736490</v>
      </c>
      <c r="G38" s="2">
        <f t="shared" si="3"/>
        <v>-251229553</v>
      </c>
      <c r="H38" s="2">
        <f t="shared" si="3"/>
        <v>-207531546</v>
      </c>
      <c r="I38" s="2">
        <f t="shared" si="3"/>
        <v>0</v>
      </c>
      <c r="J38" s="2">
        <f t="shared" si="3"/>
        <v>-458761099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-458761099</v>
      </c>
      <c r="X38" s="2">
        <f t="shared" si="3"/>
        <v>-94750260</v>
      </c>
      <c r="Y38" s="2">
        <f t="shared" si="3"/>
        <v>-364010839</v>
      </c>
      <c r="Z38" s="34">
        <f>+IF(X38&lt;&gt;0,+(Y38/X38)*100,0)</f>
        <v>384.17925080100048</v>
      </c>
      <c r="AA38" s="35">
        <f>+AA17+AA27+AA36</f>
        <v>1013736490</v>
      </c>
    </row>
    <row r="39" spans="1:27" x14ac:dyDescent="0.25">
      <c r="A39" s="23" t="s">
        <v>60</v>
      </c>
      <c r="B39" s="17"/>
      <c r="C39" s="32"/>
      <c r="D39" s="32"/>
      <c r="E39" s="33">
        <v>-3903171630</v>
      </c>
      <c r="F39" s="2">
        <v>-3903171630</v>
      </c>
      <c r="G39" s="2"/>
      <c r="H39" s="2">
        <f>+G40+H60</f>
        <v>-251229553</v>
      </c>
      <c r="I39" s="2">
        <f>+H40+I60</f>
        <v>-458761099</v>
      </c>
      <c r="J39" s="2">
        <f>+G39</f>
        <v>0</v>
      </c>
      <c r="K39" s="2">
        <f>+I40+K60</f>
        <v>-458761099</v>
      </c>
      <c r="L39" s="2">
        <f>+K40+L60</f>
        <v>-458761099</v>
      </c>
      <c r="M39" s="2">
        <f>+L40+M60</f>
        <v>-458761099</v>
      </c>
      <c r="N39" s="2">
        <f>+K39</f>
        <v>-458761099</v>
      </c>
      <c r="O39" s="2">
        <f>+M40+O60</f>
        <v>-458761099</v>
      </c>
      <c r="P39" s="2">
        <f>+O40+P60</f>
        <v>-458761099</v>
      </c>
      <c r="Q39" s="2">
        <f>+P40+Q60</f>
        <v>-458761099</v>
      </c>
      <c r="R39" s="2">
        <f>+O39</f>
        <v>-458761099</v>
      </c>
      <c r="S39" s="2">
        <f>+Q40+S60</f>
        <v>-458761099</v>
      </c>
      <c r="T39" s="2">
        <f>+S40+T60</f>
        <v>-458761099</v>
      </c>
      <c r="U39" s="2">
        <f>+T40+U60</f>
        <v>-458761099</v>
      </c>
      <c r="V39" s="2">
        <f>+S39</f>
        <v>-458761099</v>
      </c>
      <c r="W39" s="2">
        <f>+G39</f>
        <v>0</v>
      </c>
      <c r="X39" s="2">
        <v>-3903177630</v>
      </c>
      <c r="Y39" s="2">
        <f>+W39-X39</f>
        <v>3903177630</v>
      </c>
      <c r="Z39" s="34">
        <f>+IF(X39&lt;&gt;0,+(Y39/X39)*100,0)</f>
        <v>-100</v>
      </c>
      <c r="AA39" s="35">
        <v>-3903171630</v>
      </c>
    </row>
    <row r="40" spans="1:27" x14ac:dyDescent="0.25">
      <c r="A40" s="41" t="s">
        <v>62</v>
      </c>
      <c r="B40" s="42" t="s">
        <v>61</v>
      </c>
      <c r="C40" s="43">
        <f>+C38+C39</f>
        <v>295848022</v>
      </c>
      <c r="D40" s="43">
        <f t="shared" ref="D40:AA40" si="4">+D38+D39</f>
        <v>0</v>
      </c>
      <c r="E40" s="44">
        <f t="shared" si="4"/>
        <v>-2889435140</v>
      </c>
      <c r="F40" s="45">
        <f t="shared" si="4"/>
        <v>-2889435140</v>
      </c>
      <c r="G40" s="45">
        <f t="shared" si="4"/>
        <v>-251229553</v>
      </c>
      <c r="H40" s="45">
        <f t="shared" si="4"/>
        <v>-458761099</v>
      </c>
      <c r="I40" s="45">
        <f t="shared" si="4"/>
        <v>-458761099</v>
      </c>
      <c r="J40" s="45">
        <f>+I40</f>
        <v>-458761099</v>
      </c>
      <c r="K40" s="45">
        <f t="shared" si="4"/>
        <v>-458761099</v>
      </c>
      <c r="L40" s="45">
        <f t="shared" si="4"/>
        <v>-458761099</v>
      </c>
      <c r="M40" s="45">
        <f t="shared" si="4"/>
        <v>-458761099</v>
      </c>
      <c r="N40" s="45">
        <f>+M40</f>
        <v>-458761099</v>
      </c>
      <c r="O40" s="45">
        <f t="shared" si="4"/>
        <v>-458761099</v>
      </c>
      <c r="P40" s="45">
        <f t="shared" si="4"/>
        <v>-458761099</v>
      </c>
      <c r="Q40" s="45">
        <f t="shared" si="4"/>
        <v>-458761099</v>
      </c>
      <c r="R40" s="45">
        <f>+Q40</f>
        <v>-458761099</v>
      </c>
      <c r="S40" s="45">
        <f t="shared" si="4"/>
        <v>-458761099</v>
      </c>
      <c r="T40" s="45">
        <f t="shared" si="4"/>
        <v>-458761099</v>
      </c>
      <c r="U40" s="45">
        <f t="shared" si="4"/>
        <v>-458761099</v>
      </c>
      <c r="V40" s="45">
        <f>+U40</f>
        <v>-458761099</v>
      </c>
      <c r="W40" s="45">
        <f>+V40</f>
        <v>-458761099</v>
      </c>
      <c r="X40" s="45">
        <f t="shared" si="4"/>
        <v>-3997927890</v>
      </c>
      <c r="Y40" s="45">
        <f t="shared" si="4"/>
        <v>3539166791</v>
      </c>
      <c r="Z40" s="46">
        <f>+IF(X40&lt;&gt;0,+(Y40/X40)*100,0)</f>
        <v>-88.525028174032428</v>
      </c>
      <c r="AA40" s="47">
        <f t="shared" si="4"/>
        <v>-2889435140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81050207</v>
      </c>
      <c r="F7" s="20">
        <v>81050207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19580604</v>
      </c>
      <c r="Y7" s="20">
        <v>-19580604</v>
      </c>
      <c r="Z7" s="21">
        <v>-100</v>
      </c>
      <c r="AA7" s="22">
        <v>81050207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12822783</v>
      </c>
      <c r="F11" s="20">
        <v>12822783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2680695</v>
      </c>
      <c r="Y11" s="20">
        <v>-2680695</v>
      </c>
      <c r="Z11" s="21">
        <v>-100</v>
      </c>
      <c r="AA11" s="22">
        <v>12822783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-83912935</v>
      </c>
      <c r="F14" s="20">
        <v>-83912935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-25532140</v>
      </c>
      <c r="Y14" s="20">
        <v>25532140</v>
      </c>
      <c r="Z14" s="21">
        <v>-100</v>
      </c>
      <c r="AA14" s="22">
        <v>-83912935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-2973418</v>
      </c>
      <c r="F15" s="20">
        <v>-2973418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-743355</v>
      </c>
      <c r="Y15" s="20">
        <v>743355</v>
      </c>
      <c r="Z15" s="21">
        <v>-100</v>
      </c>
      <c r="AA15" s="22">
        <v>-2973418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6986637</v>
      </c>
      <c r="F17" s="28">
        <f t="shared" si="0"/>
        <v>6986637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-4014196</v>
      </c>
      <c r="Y17" s="28">
        <f t="shared" si="0"/>
        <v>4014196</v>
      </c>
      <c r="Z17" s="29">
        <f>+IF(X17&lt;&gt;0,+(Y17/X17)*100,0)</f>
        <v>-100</v>
      </c>
      <c r="AA17" s="30">
        <f>SUM(AA6:AA16)</f>
        <v>6986637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-220748484</v>
      </c>
      <c r="F26" s="20">
        <v>-220748484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-55187118</v>
      </c>
      <c r="Y26" s="20">
        <v>55187118</v>
      </c>
      <c r="Z26" s="21">
        <v>-100</v>
      </c>
      <c r="AA26" s="22">
        <v>-220748484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-220748484</v>
      </c>
      <c r="F27" s="28">
        <f t="shared" si="1"/>
        <v>-220748484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-55187118</v>
      </c>
      <c r="Y27" s="28">
        <f t="shared" si="1"/>
        <v>55187118</v>
      </c>
      <c r="Z27" s="29">
        <f>+IF(X27&lt;&gt;0,+(Y27/X27)*100,0)</f>
        <v>-100</v>
      </c>
      <c r="AA27" s="30">
        <f>SUM(AA21:AA26)</f>
        <v>-220748484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-213761847</v>
      </c>
      <c r="F38" s="2">
        <f t="shared" si="3"/>
        <v>-213761847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-59201314</v>
      </c>
      <c r="Y38" s="2">
        <f t="shared" si="3"/>
        <v>59201314</v>
      </c>
      <c r="Z38" s="34">
        <f>+IF(X38&lt;&gt;0,+(Y38/X38)*100,0)</f>
        <v>-100</v>
      </c>
      <c r="AA38" s="35">
        <f>+AA17+AA27+AA36</f>
        <v>-213761847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-213761847</v>
      </c>
      <c r="F40" s="45">
        <f t="shared" si="4"/>
        <v>-213761847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-59201314</v>
      </c>
      <c r="Y40" s="45">
        <f t="shared" si="4"/>
        <v>59201314</v>
      </c>
      <c r="Z40" s="46">
        <f>+IF(X40&lt;&gt;0,+(Y40/X40)*100,0)</f>
        <v>-100</v>
      </c>
      <c r="AA40" s="47">
        <f t="shared" si="4"/>
        <v>-213761847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77132</v>
      </c>
      <c r="D8" s="18"/>
      <c r="E8" s="19">
        <v>76973</v>
      </c>
      <c r="F8" s="20">
        <v>76973</v>
      </c>
      <c r="G8" s="20">
        <v>11979</v>
      </c>
      <c r="H8" s="20">
        <v>8002</v>
      </c>
      <c r="I8" s="20">
        <v>8640</v>
      </c>
      <c r="J8" s="20">
        <v>28621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28621</v>
      </c>
      <c r="X8" s="20">
        <v>19242</v>
      </c>
      <c r="Y8" s="20">
        <v>9379</v>
      </c>
      <c r="Z8" s="21">
        <v>48.742334476665626</v>
      </c>
      <c r="AA8" s="22">
        <v>76973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-264000</v>
      </c>
      <c r="H14" s="20"/>
      <c r="I14" s="20"/>
      <c r="J14" s="20">
        <v>-264000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-264000</v>
      </c>
      <c r="X14" s="20"/>
      <c r="Y14" s="20">
        <v>-264000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77132</v>
      </c>
      <c r="D17" s="26">
        <f>SUM(D6:D16)</f>
        <v>0</v>
      </c>
      <c r="E17" s="27">
        <f t="shared" si="0"/>
        <v>76973</v>
      </c>
      <c r="F17" s="28">
        <f t="shared" si="0"/>
        <v>76973</v>
      </c>
      <c r="G17" s="28">
        <f t="shared" si="0"/>
        <v>-252021</v>
      </c>
      <c r="H17" s="28">
        <f t="shared" si="0"/>
        <v>8002</v>
      </c>
      <c r="I17" s="28">
        <f t="shared" si="0"/>
        <v>8640</v>
      </c>
      <c r="J17" s="28">
        <f t="shared" si="0"/>
        <v>-235379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-235379</v>
      </c>
      <c r="X17" s="28">
        <f t="shared" si="0"/>
        <v>19242</v>
      </c>
      <c r="Y17" s="28">
        <f t="shared" si="0"/>
        <v>-254621</v>
      </c>
      <c r="Z17" s="29">
        <f>+IF(X17&lt;&gt;0,+(Y17/X17)*100,0)</f>
        <v>-1323.256418251741</v>
      </c>
      <c r="AA17" s="30">
        <f>SUM(AA6:AA16)</f>
        <v>76973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77132</v>
      </c>
      <c r="D38" s="32">
        <f>+D17+D27+D36</f>
        <v>0</v>
      </c>
      <c r="E38" s="33">
        <f t="shared" si="3"/>
        <v>76973</v>
      </c>
      <c r="F38" s="2">
        <f t="shared" si="3"/>
        <v>76973</v>
      </c>
      <c r="G38" s="2">
        <f t="shared" si="3"/>
        <v>-252021</v>
      </c>
      <c r="H38" s="2">
        <f t="shared" si="3"/>
        <v>8002</v>
      </c>
      <c r="I38" s="2">
        <f t="shared" si="3"/>
        <v>8640</v>
      </c>
      <c r="J38" s="2">
        <f t="shared" si="3"/>
        <v>-235379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-235379</v>
      </c>
      <c r="X38" s="2">
        <f t="shared" si="3"/>
        <v>19242</v>
      </c>
      <c r="Y38" s="2">
        <f t="shared" si="3"/>
        <v>-254621</v>
      </c>
      <c r="Z38" s="34">
        <f>+IF(X38&lt;&gt;0,+(Y38/X38)*100,0)</f>
        <v>-1323.256418251741</v>
      </c>
      <c r="AA38" s="35">
        <f>+AA17+AA27+AA36</f>
        <v>76973</v>
      </c>
    </row>
    <row r="39" spans="1:27" x14ac:dyDescent="0.25">
      <c r="A39" s="23" t="s">
        <v>60</v>
      </c>
      <c r="B39" s="17"/>
      <c r="C39" s="32">
        <v>-101909</v>
      </c>
      <c r="D39" s="32"/>
      <c r="E39" s="33"/>
      <c r="F39" s="2"/>
      <c r="G39" s="2">
        <v>-24778</v>
      </c>
      <c r="H39" s="2">
        <f>+G40+H60</f>
        <v>-276799</v>
      </c>
      <c r="I39" s="2">
        <f>+H40+I60</f>
        <v>-268797</v>
      </c>
      <c r="J39" s="2">
        <f>+G39</f>
        <v>-24778</v>
      </c>
      <c r="K39" s="2">
        <f>+I40+K60</f>
        <v>-260157</v>
      </c>
      <c r="L39" s="2">
        <f>+K40+L60</f>
        <v>-260157</v>
      </c>
      <c r="M39" s="2">
        <f>+L40+M60</f>
        <v>-260157</v>
      </c>
      <c r="N39" s="2">
        <f>+K39</f>
        <v>-260157</v>
      </c>
      <c r="O39" s="2">
        <f>+M40+O60</f>
        <v>-260157</v>
      </c>
      <c r="P39" s="2">
        <f>+O40+P60</f>
        <v>-260157</v>
      </c>
      <c r="Q39" s="2">
        <f>+P40+Q60</f>
        <v>-260157</v>
      </c>
      <c r="R39" s="2">
        <f>+O39</f>
        <v>-260157</v>
      </c>
      <c r="S39" s="2">
        <f>+Q40+S60</f>
        <v>-260157</v>
      </c>
      <c r="T39" s="2">
        <f>+S40+T60</f>
        <v>-260157</v>
      </c>
      <c r="U39" s="2">
        <f>+T40+U60</f>
        <v>-260157</v>
      </c>
      <c r="V39" s="2">
        <f>+S39</f>
        <v>-260157</v>
      </c>
      <c r="W39" s="2">
        <f>+G39</f>
        <v>-24778</v>
      </c>
      <c r="X39" s="2"/>
      <c r="Y39" s="2">
        <f>+W39-X39</f>
        <v>-24778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-24777</v>
      </c>
      <c r="D40" s="43">
        <f t="shared" ref="D40:AA40" si="4">+D38+D39</f>
        <v>0</v>
      </c>
      <c r="E40" s="44">
        <f t="shared" si="4"/>
        <v>76973</v>
      </c>
      <c r="F40" s="45">
        <f t="shared" si="4"/>
        <v>76973</v>
      </c>
      <c r="G40" s="45">
        <f t="shared" si="4"/>
        <v>-276799</v>
      </c>
      <c r="H40" s="45">
        <f t="shared" si="4"/>
        <v>-268797</v>
      </c>
      <c r="I40" s="45">
        <f t="shared" si="4"/>
        <v>-260157</v>
      </c>
      <c r="J40" s="45">
        <f>+I40</f>
        <v>-260157</v>
      </c>
      <c r="K40" s="45">
        <f t="shared" si="4"/>
        <v>-260157</v>
      </c>
      <c r="L40" s="45">
        <f t="shared" si="4"/>
        <v>-260157</v>
      </c>
      <c r="M40" s="45">
        <f t="shared" si="4"/>
        <v>-260157</v>
      </c>
      <c r="N40" s="45">
        <f>+M40</f>
        <v>-260157</v>
      </c>
      <c r="O40" s="45">
        <f t="shared" si="4"/>
        <v>-260157</v>
      </c>
      <c r="P40" s="45">
        <f t="shared" si="4"/>
        <v>-260157</v>
      </c>
      <c r="Q40" s="45">
        <f t="shared" si="4"/>
        <v>-260157</v>
      </c>
      <c r="R40" s="45">
        <f>+Q40</f>
        <v>-260157</v>
      </c>
      <c r="S40" s="45">
        <f t="shared" si="4"/>
        <v>-260157</v>
      </c>
      <c r="T40" s="45">
        <f t="shared" si="4"/>
        <v>-260157</v>
      </c>
      <c r="U40" s="45">
        <f t="shared" si="4"/>
        <v>-260157</v>
      </c>
      <c r="V40" s="45">
        <f>+U40</f>
        <v>-260157</v>
      </c>
      <c r="W40" s="45">
        <f>+V40</f>
        <v>-260157</v>
      </c>
      <c r="X40" s="45">
        <f t="shared" si="4"/>
        <v>19242</v>
      </c>
      <c r="Y40" s="45">
        <f t="shared" si="4"/>
        <v>-279399</v>
      </c>
      <c r="Z40" s="46">
        <f>+IF(X40&lt;&gt;0,+(Y40/X40)*100,0)</f>
        <v>-1452.0268163392579</v>
      </c>
      <c r="AA40" s="47">
        <f t="shared" si="4"/>
        <v>76973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-24778</v>
      </c>
      <c r="J60">
        <v>-24778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-378231</v>
      </c>
      <c r="H7" s="20"/>
      <c r="I7" s="20">
        <v>10608</v>
      </c>
      <c r="J7" s="20">
        <v>-367623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-367623</v>
      </c>
      <c r="X7" s="20"/>
      <c r="Y7" s="20">
        <v>-367623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6833581</v>
      </c>
      <c r="H9" s="20">
        <v>-210795</v>
      </c>
      <c r="I9" s="20">
        <v>-6480081</v>
      </c>
      <c r="J9" s="20">
        <v>142705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142705</v>
      </c>
      <c r="X9" s="20"/>
      <c r="Y9" s="20">
        <v>142705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45300085</v>
      </c>
      <c r="H10" s="20">
        <v>-4308427</v>
      </c>
      <c r="I10" s="20">
        <v>-10473788</v>
      </c>
      <c r="J10" s="20">
        <v>30517870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30517870</v>
      </c>
      <c r="X10" s="20"/>
      <c r="Y10" s="20">
        <v>30517870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51755435</v>
      </c>
      <c r="H17" s="28">
        <f t="shared" si="0"/>
        <v>-4519222</v>
      </c>
      <c r="I17" s="28">
        <f t="shared" si="0"/>
        <v>-16943261</v>
      </c>
      <c r="J17" s="28">
        <f t="shared" si="0"/>
        <v>30292952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30292952</v>
      </c>
      <c r="X17" s="28">
        <f t="shared" si="0"/>
        <v>0</v>
      </c>
      <c r="Y17" s="28">
        <f t="shared" si="0"/>
        <v>30292952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51755435</v>
      </c>
      <c r="H38" s="2">
        <f t="shared" si="3"/>
        <v>-4519222</v>
      </c>
      <c r="I38" s="2">
        <f t="shared" si="3"/>
        <v>-16943261</v>
      </c>
      <c r="J38" s="2">
        <f t="shared" si="3"/>
        <v>30292952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30292952</v>
      </c>
      <c r="X38" s="2">
        <f t="shared" si="3"/>
        <v>0</v>
      </c>
      <c r="Y38" s="2">
        <f t="shared" si="3"/>
        <v>30292952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51755435</v>
      </c>
      <c r="I39" s="2">
        <f>+H40+I60</f>
        <v>47236213</v>
      </c>
      <c r="J39" s="2">
        <f>+G39</f>
        <v>0</v>
      </c>
      <c r="K39" s="2">
        <f>+I40+K60</f>
        <v>30292952</v>
      </c>
      <c r="L39" s="2">
        <f>+K40+L60</f>
        <v>30292952</v>
      </c>
      <c r="M39" s="2">
        <f>+L40+M60</f>
        <v>30292952</v>
      </c>
      <c r="N39" s="2">
        <f>+K39</f>
        <v>30292952</v>
      </c>
      <c r="O39" s="2">
        <f>+M40+O60</f>
        <v>30292952</v>
      </c>
      <c r="P39" s="2">
        <f>+O40+P60</f>
        <v>30292952</v>
      </c>
      <c r="Q39" s="2">
        <f>+P40+Q60</f>
        <v>30292952</v>
      </c>
      <c r="R39" s="2">
        <f>+O39</f>
        <v>30292952</v>
      </c>
      <c r="S39" s="2">
        <f>+Q40+S60</f>
        <v>30292952</v>
      </c>
      <c r="T39" s="2">
        <f>+S40+T60</f>
        <v>30292952</v>
      </c>
      <c r="U39" s="2">
        <f>+T40+U60</f>
        <v>30292952</v>
      </c>
      <c r="V39" s="2">
        <f>+S39</f>
        <v>30292952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51755435</v>
      </c>
      <c r="H40" s="45">
        <f t="shared" si="4"/>
        <v>47236213</v>
      </c>
      <c r="I40" s="45">
        <f t="shared" si="4"/>
        <v>30292952</v>
      </c>
      <c r="J40" s="45">
        <f>+I40</f>
        <v>30292952</v>
      </c>
      <c r="K40" s="45">
        <f t="shared" si="4"/>
        <v>30292952</v>
      </c>
      <c r="L40" s="45">
        <f t="shared" si="4"/>
        <v>30292952</v>
      </c>
      <c r="M40" s="45">
        <f t="shared" si="4"/>
        <v>30292952</v>
      </c>
      <c r="N40" s="45">
        <f>+M40</f>
        <v>30292952</v>
      </c>
      <c r="O40" s="45">
        <f t="shared" si="4"/>
        <v>30292952</v>
      </c>
      <c r="P40" s="45">
        <f t="shared" si="4"/>
        <v>30292952</v>
      </c>
      <c r="Q40" s="45">
        <f t="shared" si="4"/>
        <v>30292952</v>
      </c>
      <c r="R40" s="45">
        <f>+Q40</f>
        <v>30292952</v>
      </c>
      <c r="S40" s="45">
        <f t="shared" si="4"/>
        <v>30292952</v>
      </c>
      <c r="T40" s="45">
        <f t="shared" si="4"/>
        <v>30292952</v>
      </c>
      <c r="U40" s="45">
        <f t="shared" si="4"/>
        <v>30292952</v>
      </c>
      <c r="V40" s="45">
        <f>+U40</f>
        <v>30292952</v>
      </c>
      <c r="W40" s="45">
        <f>+V40</f>
        <v>30292952</v>
      </c>
      <c r="X40" s="45">
        <f t="shared" si="4"/>
        <v>0</v>
      </c>
      <c r="Y40" s="45">
        <f t="shared" si="4"/>
        <v>30292952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-64265</v>
      </c>
      <c r="D14" s="18"/>
      <c r="E14" s="19">
        <v>-496980</v>
      </c>
      <c r="F14" s="20">
        <v>-496980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-124245</v>
      </c>
      <c r="Y14" s="20">
        <v>124245</v>
      </c>
      <c r="Z14" s="21">
        <v>-100</v>
      </c>
      <c r="AA14" s="22">
        <v>-496980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-64265</v>
      </c>
      <c r="D17" s="26">
        <f>SUM(D6:D16)</f>
        <v>0</v>
      </c>
      <c r="E17" s="27">
        <f t="shared" si="0"/>
        <v>-496980</v>
      </c>
      <c r="F17" s="28">
        <f t="shared" si="0"/>
        <v>-496980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-124245</v>
      </c>
      <c r="Y17" s="28">
        <f t="shared" si="0"/>
        <v>124245</v>
      </c>
      <c r="Z17" s="29">
        <f>+IF(X17&lt;&gt;0,+(Y17/X17)*100,0)</f>
        <v>-100</v>
      </c>
      <c r="AA17" s="30">
        <f>SUM(AA6:AA16)</f>
        <v>-496980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-64265</v>
      </c>
      <c r="D38" s="32">
        <f>+D17+D27+D36</f>
        <v>0</v>
      </c>
      <c r="E38" s="33">
        <f t="shared" si="3"/>
        <v>-496980</v>
      </c>
      <c r="F38" s="2">
        <f t="shared" si="3"/>
        <v>-496980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-124245</v>
      </c>
      <c r="Y38" s="2">
        <f t="shared" si="3"/>
        <v>124245</v>
      </c>
      <c r="Z38" s="34">
        <f>+IF(X38&lt;&gt;0,+(Y38/X38)*100,0)</f>
        <v>-100</v>
      </c>
      <c r="AA38" s="35">
        <f>+AA17+AA27+AA36</f>
        <v>-496980</v>
      </c>
    </row>
    <row r="39" spans="1:27" x14ac:dyDescent="0.25">
      <c r="A39" s="23" t="s">
        <v>60</v>
      </c>
      <c r="B39" s="17"/>
      <c r="C39" s="32">
        <v>-210131</v>
      </c>
      <c r="D39" s="32"/>
      <c r="E39" s="33">
        <v>-219797</v>
      </c>
      <c r="F39" s="2">
        <v>-219797</v>
      </c>
      <c r="G39" s="2">
        <v>-274396</v>
      </c>
      <c r="H39" s="2">
        <f>+G40+H60</f>
        <v>-274396</v>
      </c>
      <c r="I39" s="2">
        <f>+H40+I60</f>
        <v>-274396</v>
      </c>
      <c r="J39" s="2">
        <f>+G39</f>
        <v>-274396</v>
      </c>
      <c r="K39" s="2">
        <f>+I40+K60</f>
        <v>-274396</v>
      </c>
      <c r="L39" s="2">
        <f>+K40+L60</f>
        <v>-274396</v>
      </c>
      <c r="M39" s="2">
        <f>+L40+M60</f>
        <v>-274396</v>
      </c>
      <c r="N39" s="2">
        <f>+K39</f>
        <v>-274396</v>
      </c>
      <c r="O39" s="2">
        <f>+M40+O60</f>
        <v>-274396</v>
      </c>
      <c r="P39" s="2">
        <f>+O40+P60</f>
        <v>-274396</v>
      </c>
      <c r="Q39" s="2">
        <f>+P40+Q60</f>
        <v>-274396</v>
      </c>
      <c r="R39" s="2">
        <f>+O39</f>
        <v>-274396</v>
      </c>
      <c r="S39" s="2">
        <f>+Q40+S60</f>
        <v>-274396</v>
      </c>
      <c r="T39" s="2">
        <f>+S40+T60</f>
        <v>-274396</v>
      </c>
      <c r="U39" s="2">
        <f>+T40+U60</f>
        <v>-274396</v>
      </c>
      <c r="V39" s="2">
        <f>+S39</f>
        <v>-274396</v>
      </c>
      <c r="W39" s="2">
        <f>+G39</f>
        <v>-274396</v>
      </c>
      <c r="X39" s="2">
        <v>-219797</v>
      </c>
      <c r="Y39" s="2">
        <f>+W39-X39</f>
        <v>-54599</v>
      </c>
      <c r="Z39" s="34">
        <f>+IF(X39&lt;&gt;0,+(Y39/X39)*100,0)</f>
        <v>24.840648416493398</v>
      </c>
      <c r="AA39" s="35">
        <v>-219797</v>
      </c>
    </row>
    <row r="40" spans="1:27" x14ac:dyDescent="0.25">
      <c r="A40" s="41" t="s">
        <v>62</v>
      </c>
      <c r="B40" s="42" t="s">
        <v>61</v>
      </c>
      <c r="C40" s="43">
        <f>+C38+C39</f>
        <v>-274396</v>
      </c>
      <c r="D40" s="43">
        <f t="shared" ref="D40:AA40" si="4">+D38+D39</f>
        <v>0</v>
      </c>
      <c r="E40" s="44">
        <f t="shared" si="4"/>
        <v>-716777</v>
      </c>
      <c r="F40" s="45">
        <f t="shared" si="4"/>
        <v>-716777</v>
      </c>
      <c r="G40" s="45">
        <f t="shared" si="4"/>
        <v>-274396</v>
      </c>
      <c r="H40" s="45">
        <f t="shared" si="4"/>
        <v>-274396</v>
      </c>
      <c r="I40" s="45">
        <f t="shared" si="4"/>
        <v>-274396</v>
      </c>
      <c r="J40" s="45">
        <f>+I40</f>
        <v>-274396</v>
      </c>
      <c r="K40" s="45">
        <f t="shared" si="4"/>
        <v>-274396</v>
      </c>
      <c r="L40" s="45">
        <f t="shared" si="4"/>
        <v>-274396</v>
      </c>
      <c r="M40" s="45">
        <f t="shared" si="4"/>
        <v>-274396</v>
      </c>
      <c r="N40" s="45">
        <f>+M40</f>
        <v>-274396</v>
      </c>
      <c r="O40" s="45">
        <f t="shared" si="4"/>
        <v>-274396</v>
      </c>
      <c r="P40" s="45">
        <f t="shared" si="4"/>
        <v>-274396</v>
      </c>
      <c r="Q40" s="45">
        <f t="shared" si="4"/>
        <v>-274396</v>
      </c>
      <c r="R40" s="45">
        <f>+Q40</f>
        <v>-274396</v>
      </c>
      <c r="S40" s="45">
        <f t="shared" si="4"/>
        <v>-274396</v>
      </c>
      <c r="T40" s="45">
        <f t="shared" si="4"/>
        <v>-274396</v>
      </c>
      <c r="U40" s="45">
        <f t="shared" si="4"/>
        <v>-274396</v>
      </c>
      <c r="V40" s="45">
        <f>+U40</f>
        <v>-274396</v>
      </c>
      <c r="W40" s="45">
        <f>+V40</f>
        <v>-274396</v>
      </c>
      <c r="X40" s="45">
        <f t="shared" si="4"/>
        <v>-344042</v>
      </c>
      <c r="Y40" s="45">
        <f t="shared" si="4"/>
        <v>69646</v>
      </c>
      <c r="Z40" s="46">
        <f>+IF(X40&lt;&gt;0,+(Y40/X40)*100,0)</f>
        <v>-20.243458647490716</v>
      </c>
      <c r="AA40" s="47">
        <f t="shared" si="4"/>
        <v>-716777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-274396</v>
      </c>
      <c r="J60">
        <v>-274396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802513</v>
      </c>
      <c r="D7" s="18"/>
      <c r="E7" s="19">
        <v>35886221</v>
      </c>
      <c r="F7" s="20">
        <v>35886221</v>
      </c>
      <c r="G7" s="20">
        <v>1037848</v>
      </c>
      <c r="H7" s="20">
        <v>971663</v>
      </c>
      <c r="I7" s="20">
        <v>848349</v>
      </c>
      <c r="J7" s="20">
        <v>2857860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2857860</v>
      </c>
      <c r="X7" s="20">
        <v>8971554</v>
      </c>
      <c r="Y7" s="20">
        <v>-6113694</v>
      </c>
      <c r="Z7" s="21">
        <v>-68.14531796832523</v>
      </c>
      <c r="AA7" s="22">
        <v>35886221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24397837</v>
      </c>
      <c r="F9" s="20">
        <v>24397837</v>
      </c>
      <c r="G9" s="20">
        <v>-46067495</v>
      </c>
      <c r="H9" s="20"/>
      <c r="I9" s="20">
        <v>17093888</v>
      </c>
      <c r="J9" s="20">
        <v>-28973607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-28973607</v>
      </c>
      <c r="X9" s="20">
        <v>6099459</v>
      </c>
      <c r="Y9" s="20">
        <v>-35073066</v>
      </c>
      <c r="Z9" s="21">
        <v>-575.01929269464722</v>
      </c>
      <c r="AA9" s="22">
        <v>24397837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-172493349</v>
      </c>
      <c r="F14" s="20">
        <v>-172493349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-43123341</v>
      </c>
      <c r="Y14" s="20">
        <v>43123341</v>
      </c>
      <c r="Z14" s="21">
        <v>-100</v>
      </c>
      <c r="AA14" s="22">
        <v>-172493349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802513</v>
      </c>
      <c r="D17" s="26">
        <f>SUM(D6:D16)</f>
        <v>0</v>
      </c>
      <c r="E17" s="27">
        <f t="shared" si="0"/>
        <v>-112209291</v>
      </c>
      <c r="F17" s="28">
        <f t="shared" si="0"/>
        <v>-112209291</v>
      </c>
      <c r="G17" s="28">
        <f t="shared" si="0"/>
        <v>-45029647</v>
      </c>
      <c r="H17" s="28">
        <f t="shared" si="0"/>
        <v>971663</v>
      </c>
      <c r="I17" s="28">
        <f t="shared" si="0"/>
        <v>17942237</v>
      </c>
      <c r="J17" s="28">
        <f t="shared" si="0"/>
        <v>-26115747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-26115747</v>
      </c>
      <c r="X17" s="28">
        <f t="shared" si="0"/>
        <v>-28052328</v>
      </c>
      <c r="Y17" s="28">
        <f t="shared" si="0"/>
        <v>1936581</v>
      </c>
      <c r="Z17" s="29">
        <f>+IF(X17&lt;&gt;0,+(Y17/X17)*100,0)</f>
        <v>-6.9034591353701558</v>
      </c>
      <c r="AA17" s="30">
        <f>SUM(AA6:AA16)</f>
        <v>-112209291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802513</v>
      </c>
      <c r="D38" s="32">
        <f>+D17+D27+D36</f>
        <v>0</v>
      </c>
      <c r="E38" s="33">
        <f t="shared" si="3"/>
        <v>-112209291</v>
      </c>
      <c r="F38" s="2">
        <f t="shared" si="3"/>
        <v>-112209291</v>
      </c>
      <c r="G38" s="2">
        <f t="shared" si="3"/>
        <v>-45029647</v>
      </c>
      <c r="H38" s="2">
        <f t="shared" si="3"/>
        <v>971663</v>
      </c>
      <c r="I38" s="2">
        <f t="shared" si="3"/>
        <v>17942237</v>
      </c>
      <c r="J38" s="2">
        <f t="shared" si="3"/>
        <v>-26115747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-26115747</v>
      </c>
      <c r="X38" s="2">
        <f t="shared" si="3"/>
        <v>-28052328</v>
      </c>
      <c r="Y38" s="2">
        <f t="shared" si="3"/>
        <v>1936581</v>
      </c>
      <c r="Z38" s="34">
        <f>+IF(X38&lt;&gt;0,+(Y38/X38)*100,0)</f>
        <v>-6.9034591353701558</v>
      </c>
      <c r="AA38" s="35">
        <f>+AA17+AA27+AA36</f>
        <v>-112209291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-45029647</v>
      </c>
      <c r="I39" s="2">
        <f>+H40+I60</f>
        <v>-44057984</v>
      </c>
      <c r="J39" s="2">
        <f>+G39</f>
        <v>0</v>
      </c>
      <c r="K39" s="2">
        <f>+I40+K60</f>
        <v>-26115747</v>
      </c>
      <c r="L39" s="2">
        <f>+K40+L60</f>
        <v>-26115747</v>
      </c>
      <c r="M39" s="2">
        <f>+L40+M60</f>
        <v>-26115747</v>
      </c>
      <c r="N39" s="2">
        <f>+K39</f>
        <v>-26115747</v>
      </c>
      <c r="O39" s="2">
        <f>+M40+O60</f>
        <v>-26115747</v>
      </c>
      <c r="P39" s="2">
        <f>+O40+P60</f>
        <v>-26115747</v>
      </c>
      <c r="Q39" s="2">
        <f>+P40+Q60</f>
        <v>-26115747</v>
      </c>
      <c r="R39" s="2">
        <f>+O39</f>
        <v>-26115747</v>
      </c>
      <c r="S39" s="2">
        <f>+Q40+S60</f>
        <v>-26115747</v>
      </c>
      <c r="T39" s="2">
        <f>+S40+T60</f>
        <v>-26115747</v>
      </c>
      <c r="U39" s="2">
        <f>+T40+U60</f>
        <v>-26115747</v>
      </c>
      <c r="V39" s="2">
        <f>+S39</f>
        <v>-26115747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802513</v>
      </c>
      <c r="D40" s="43">
        <f t="shared" ref="D40:AA40" si="4">+D38+D39</f>
        <v>0</v>
      </c>
      <c r="E40" s="44">
        <f t="shared" si="4"/>
        <v>-112209291</v>
      </c>
      <c r="F40" s="45">
        <f t="shared" si="4"/>
        <v>-112209291</v>
      </c>
      <c r="G40" s="45">
        <f t="shared" si="4"/>
        <v>-45029647</v>
      </c>
      <c r="H40" s="45">
        <f t="shared" si="4"/>
        <v>-44057984</v>
      </c>
      <c r="I40" s="45">
        <f t="shared" si="4"/>
        <v>-26115747</v>
      </c>
      <c r="J40" s="45">
        <f>+I40</f>
        <v>-26115747</v>
      </c>
      <c r="K40" s="45">
        <f t="shared" si="4"/>
        <v>-26115747</v>
      </c>
      <c r="L40" s="45">
        <f t="shared" si="4"/>
        <v>-26115747</v>
      </c>
      <c r="M40" s="45">
        <f t="shared" si="4"/>
        <v>-26115747</v>
      </c>
      <c r="N40" s="45">
        <f>+M40</f>
        <v>-26115747</v>
      </c>
      <c r="O40" s="45">
        <f t="shared" si="4"/>
        <v>-26115747</v>
      </c>
      <c r="P40" s="45">
        <f t="shared" si="4"/>
        <v>-26115747</v>
      </c>
      <c r="Q40" s="45">
        <f t="shared" si="4"/>
        <v>-26115747</v>
      </c>
      <c r="R40" s="45">
        <f>+Q40</f>
        <v>-26115747</v>
      </c>
      <c r="S40" s="45">
        <f t="shared" si="4"/>
        <v>-26115747</v>
      </c>
      <c r="T40" s="45">
        <f t="shared" si="4"/>
        <v>-26115747</v>
      </c>
      <c r="U40" s="45">
        <f t="shared" si="4"/>
        <v>-26115747</v>
      </c>
      <c r="V40" s="45">
        <f>+U40</f>
        <v>-26115747</v>
      </c>
      <c r="W40" s="45">
        <f>+V40</f>
        <v>-26115747</v>
      </c>
      <c r="X40" s="45">
        <f t="shared" si="4"/>
        <v>-28052328</v>
      </c>
      <c r="Y40" s="45">
        <f t="shared" si="4"/>
        <v>1936581</v>
      </c>
      <c r="Z40" s="46">
        <f>+IF(X40&lt;&gt;0,+(Y40/X40)*100,0)</f>
        <v>-6.9034591353701558</v>
      </c>
      <c r="AA40" s="47">
        <f t="shared" si="4"/>
        <v>-112209291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-6255437</v>
      </c>
      <c r="D26" s="18"/>
      <c r="E26" s="19"/>
      <c r="F26" s="20"/>
      <c r="G26" s="20"/>
      <c r="H26" s="20">
        <v>-375427</v>
      </c>
      <c r="I26" s="20">
        <v>-927869</v>
      </c>
      <c r="J26" s="20">
        <v>-1303296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-1303296</v>
      </c>
      <c r="X26" s="20"/>
      <c r="Y26" s="20">
        <v>-1303296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-6255437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-375427</v>
      </c>
      <c r="I27" s="28">
        <f t="shared" si="1"/>
        <v>-927869</v>
      </c>
      <c r="J27" s="28">
        <f t="shared" si="1"/>
        <v>-1303296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-1303296</v>
      </c>
      <c r="X27" s="28">
        <f t="shared" si="1"/>
        <v>0</v>
      </c>
      <c r="Y27" s="28">
        <f t="shared" si="1"/>
        <v>-1303296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-6255437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-375427</v>
      </c>
      <c r="I38" s="2">
        <f t="shared" si="3"/>
        <v>-927869</v>
      </c>
      <c r="J38" s="2">
        <f t="shared" si="3"/>
        <v>-1303296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-1303296</v>
      </c>
      <c r="X38" s="2">
        <f t="shared" si="3"/>
        <v>0</v>
      </c>
      <c r="Y38" s="2">
        <f t="shared" si="3"/>
        <v>-1303296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-59494853</v>
      </c>
      <c r="D39" s="32"/>
      <c r="E39" s="33"/>
      <c r="F39" s="2"/>
      <c r="G39" s="2">
        <v>-65750291</v>
      </c>
      <c r="H39" s="2">
        <f>+G40+H60</f>
        <v>-65750291</v>
      </c>
      <c r="I39" s="2">
        <f>+H40+I60</f>
        <v>-66125718</v>
      </c>
      <c r="J39" s="2">
        <f>+G39</f>
        <v>-65750291</v>
      </c>
      <c r="K39" s="2">
        <f>+I40+K60</f>
        <v>-67053587</v>
      </c>
      <c r="L39" s="2">
        <f>+K40+L60</f>
        <v>-67053587</v>
      </c>
      <c r="M39" s="2">
        <f>+L40+M60</f>
        <v>-67053587</v>
      </c>
      <c r="N39" s="2">
        <f>+K39</f>
        <v>-67053587</v>
      </c>
      <c r="O39" s="2">
        <f>+M40+O60</f>
        <v>-67053587</v>
      </c>
      <c r="P39" s="2">
        <f>+O40+P60</f>
        <v>-67053587</v>
      </c>
      <c r="Q39" s="2">
        <f>+P40+Q60</f>
        <v>-67053587</v>
      </c>
      <c r="R39" s="2">
        <f>+O39</f>
        <v>-67053587</v>
      </c>
      <c r="S39" s="2">
        <f>+Q40+S60</f>
        <v>-67053587</v>
      </c>
      <c r="T39" s="2">
        <f>+S40+T60</f>
        <v>-67053587</v>
      </c>
      <c r="U39" s="2">
        <f>+T40+U60</f>
        <v>-67053587</v>
      </c>
      <c r="V39" s="2">
        <f>+S39</f>
        <v>-67053587</v>
      </c>
      <c r="W39" s="2">
        <f>+G39</f>
        <v>-65750291</v>
      </c>
      <c r="X39" s="2"/>
      <c r="Y39" s="2">
        <f>+W39-X39</f>
        <v>-65750291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-65750290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-65750291</v>
      </c>
      <c r="H40" s="45">
        <f t="shared" si="4"/>
        <v>-66125718</v>
      </c>
      <c r="I40" s="45">
        <f t="shared" si="4"/>
        <v>-67053587</v>
      </c>
      <c r="J40" s="45">
        <f>+I40</f>
        <v>-67053587</v>
      </c>
      <c r="K40" s="45">
        <f t="shared" si="4"/>
        <v>-67053587</v>
      </c>
      <c r="L40" s="45">
        <f t="shared" si="4"/>
        <v>-67053587</v>
      </c>
      <c r="M40" s="45">
        <f t="shared" si="4"/>
        <v>-67053587</v>
      </c>
      <c r="N40" s="45">
        <f>+M40</f>
        <v>-67053587</v>
      </c>
      <c r="O40" s="45">
        <f t="shared" si="4"/>
        <v>-67053587</v>
      </c>
      <c r="P40" s="45">
        <f t="shared" si="4"/>
        <v>-67053587</v>
      </c>
      <c r="Q40" s="45">
        <f t="shared" si="4"/>
        <v>-67053587</v>
      </c>
      <c r="R40" s="45">
        <f>+Q40</f>
        <v>-67053587</v>
      </c>
      <c r="S40" s="45">
        <f t="shared" si="4"/>
        <v>-67053587</v>
      </c>
      <c r="T40" s="45">
        <f t="shared" si="4"/>
        <v>-67053587</v>
      </c>
      <c r="U40" s="45">
        <f t="shared" si="4"/>
        <v>-67053587</v>
      </c>
      <c r="V40" s="45">
        <f>+U40</f>
        <v>-67053587</v>
      </c>
      <c r="W40" s="45">
        <f>+V40</f>
        <v>-67053587</v>
      </c>
      <c r="X40" s="45">
        <f t="shared" si="4"/>
        <v>0</v>
      </c>
      <c r="Y40" s="45">
        <f t="shared" si="4"/>
        <v>-67053587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-65750291</v>
      </c>
      <c r="J60">
        <v>-65750291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-55063949</v>
      </c>
      <c r="D39" s="32"/>
      <c r="E39" s="33"/>
      <c r="F39" s="2"/>
      <c r="G39" s="2">
        <v>-55063949</v>
      </c>
      <c r="H39" s="2">
        <f>+G40+H60</f>
        <v>-55063949</v>
      </c>
      <c r="I39" s="2">
        <f>+H40+I60</f>
        <v>-55063949</v>
      </c>
      <c r="J39" s="2">
        <f>+G39</f>
        <v>-55063949</v>
      </c>
      <c r="K39" s="2">
        <f>+I40+K60</f>
        <v>-55063949</v>
      </c>
      <c r="L39" s="2">
        <f>+K40+L60</f>
        <v>-55063949</v>
      </c>
      <c r="M39" s="2">
        <f>+L40+M60</f>
        <v>-55063949</v>
      </c>
      <c r="N39" s="2">
        <f>+K39</f>
        <v>-55063949</v>
      </c>
      <c r="O39" s="2">
        <f>+M40+O60</f>
        <v>-55063949</v>
      </c>
      <c r="P39" s="2">
        <f>+O40+P60</f>
        <v>-55063949</v>
      </c>
      <c r="Q39" s="2">
        <f>+P40+Q60</f>
        <v>-55063949</v>
      </c>
      <c r="R39" s="2">
        <f>+O39</f>
        <v>-55063949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-55063949</v>
      </c>
      <c r="X39" s="2"/>
      <c r="Y39" s="2">
        <f>+W39-X39</f>
        <v>-55063949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-55063949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-55063949</v>
      </c>
      <c r="H40" s="45">
        <f t="shared" si="4"/>
        <v>-55063949</v>
      </c>
      <c r="I40" s="45">
        <f t="shared" si="4"/>
        <v>-55063949</v>
      </c>
      <c r="J40" s="45">
        <f>+I40</f>
        <v>-55063949</v>
      </c>
      <c r="K40" s="45">
        <f t="shared" si="4"/>
        <v>-55063949</v>
      </c>
      <c r="L40" s="45">
        <f t="shared" si="4"/>
        <v>-55063949</v>
      </c>
      <c r="M40" s="45">
        <f t="shared" si="4"/>
        <v>-55063949</v>
      </c>
      <c r="N40" s="45">
        <f>+M40</f>
        <v>-55063949</v>
      </c>
      <c r="O40" s="45">
        <f t="shared" si="4"/>
        <v>-55063949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0</v>
      </c>
      <c r="Y40" s="45">
        <f t="shared" si="4"/>
        <v>-55063949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-55063949</v>
      </c>
      <c r="J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-1825916</v>
      </c>
      <c r="F14" s="20">
        <v>-1825916</v>
      </c>
      <c r="G14" s="20"/>
      <c r="H14" s="20">
        <v>-11849</v>
      </c>
      <c r="I14" s="20"/>
      <c r="J14" s="20">
        <v>-11849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-11849</v>
      </c>
      <c r="X14" s="20">
        <v>-456480</v>
      </c>
      <c r="Y14" s="20">
        <v>444631</v>
      </c>
      <c r="Z14" s="21">
        <v>-97.404267437784782</v>
      </c>
      <c r="AA14" s="22">
        <v>-1825916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-1825916</v>
      </c>
      <c r="F17" s="28">
        <f t="shared" si="0"/>
        <v>-1825916</v>
      </c>
      <c r="G17" s="28">
        <f t="shared" si="0"/>
        <v>0</v>
      </c>
      <c r="H17" s="28">
        <f t="shared" si="0"/>
        <v>-11849</v>
      </c>
      <c r="I17" s="28">
        <f t="shared" si="0"/>
        <v>0</v>
      </c>
      <c r="J17" s="28">
        <f t="shared" si="0"/>
        <v>-11849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-11849</v>
      </c>
      <c r="X17" s="28">
        <f t="shared" si="0"/>
        <v>-456480</v>
      </c>
      <c r="Y17" s="28">
        <f t="shared" si="0"/>
        <v>444631</v>
      </c>
      <c r="Z17" s="29">
        <f>+IF(X17&lt;&gt;0,+(Y17/X17)*100,0)</f>
        <v>-97.404267437784782</v>
      </c>
      <c r="AA17" s="30">
        <f>SUM(AA6:AA16)</f>
        <v>-1825916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-1825916</v>
      </c>
      <c r="F38" s="2">
        <f t="shared" si="3"/>
        <v>-1825916</v>
      </c>
      <c r="G38" s="2">
        <f t="shared" si="3"/>
        <v>0</v>
      </c>
      <c r="H38" s="2">
        <f t="shared" si="3"/>
        <v>-11849</v>
      </c>
      <c r="I38" s="2">
        <f t="shared" si="3"/>
        <v>0</v>
      </c>
      <c r="J38" s="2">
        <f t="shared" si="3"/>
        <v>-11849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-11849</v>
      </c>
      <c r="X38" s="2">
        <f t="shared" si="3"/>
        <v>-456480</v>
      </c>
      <c r="Y38" s="2">
        <f t="shared" si="3"/>
        <v>444631</v>
      </c>
      <c r="Z38" s="34">
        <f>+IF(X38&lt;&gt;0,+(Y38/X38)*100,0)</f>
        <v>-97.404267437784782</v>
      </c>
      <c r="AA38" s="35">
        <f>+AA17+AA27+AA36</f>
        <v>-1825916</v>
      </c>
    </row>
    <row r="39" spans="1:27" x14ac:dyDescent="0.25">
      <c r="A39" s="23" t="s">
        <v>60</v>
      </c>
      <c r="B39" s="17"/>
      <c r="C39" s="32">
        <v>-86123</v>
      </c>
      <c r="D39" s="32"/>
      <c r="E39" s="33"/>
      <c r="F39" s="2"/>
      <c r="G39" s="2">
        <v>-149005</v>
      </c>
      <c r="H39" s="2">
        <f>+G40+H60</f>
        <v>-149005</v>
      </c>
      <c r="I39" s="2">
        <f>+H40+I60</f>
        <v>-160854</v>
      </c>
      <c r="J39" s="2">
        <f>+G39</f>
        <v>-149005</v>
      </c>
      <c r="K39" s="2">
        <f>+I40+K60</f>
        <v>-160854</v>
      </c>
      <c r="L39" s="2">
        <f>+K40+L60</f>
        <v>-160854</v>
      </c>
      <c r="M39" s="2">
        <f>+L40+M60</f>
        <v>-160854</v>
      </c>
      <c r="N39" s="2">
        <f>+K39</f>
        <v>-160854</v>
      </c>
      <c r="O39" s="2">
        <f>+M40+O60</f>
        <v>-160854</v>
      </c>
      <c r="P39" s="2">
        <f>+O40+P60</f>
        <v>-160854</v>
      </c>
      <c r="Q39" s="2">
        <f>+P40+Q60</f>
        <v>-160854</v>
      </c>
      <c r="R39" s="2">
        <f>+O39</f>
        <v>-160854</v>
      </c>
      <c r="S39" s="2">
        <f>+Q40+S60</f>
        <v>-160854</v>
      </c>
      <c r="T39" s="2">
        <f>+S40+T60</f>
        <v>-160854</v>
      </c>
      <c r="U39" s="2">
        <f>+T40+U60</f>
        <v>-160854</v>
      </c>
      <c r="V39" s="2">
        <f>+S39</f>
        <v>-160854</v>
      </c>
      <c r="W39" s="2">
        <f>+G39</f>
        <v>-149005</v>
      </c>
      <c r="X39" s="2"/>
      <c r="Y39" s="2">
        <f>+W39-X39</f>
        <v>-149005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-86123</v>
      </c>
      <c r="D40" s="43">
        <f t="shared" ref="D40:AA40" si="4">+D38+D39</f>
        <v>0</v>
      </c>
      <c r="E40" s="44">
        <f t="shared" si="4"/>
        <v>-1825916</v>
      </c>
      <c r="F40" s="45">
        <f t="shared" si="4"/>
        <v>-1825916</v>
      </c>
      <c r="G40" s="45">
        <f t="shared" si="4"/>
        <v>-149005</v>
      </c>
      <c r="H40" s="45">
        <f t="shared" si="4"/>
        <v>-160854</v>
      </c>
      <c r="I40" s="45">
        <f t="shared" si="4"/>
        <v>-160854</v>
      </c>
      <c r="J40" s="45">
        <f>+I40</f>
        <v>-160854</v>
      </c>
      <c r="K40" s="45">
        <f t="shared" si="4"/>
        <v>-160854</v>
      </c>
      <c r="L40" s="45">
        <f t="shared" si="4"/>
        <v>-160854</v>
      </c>
      <c r="M40" s="45">
        <f t="shared" si="4"/>
        <v>-160854</v>
      </c>
      <c r="N40" s="45">
        <f>+M40</f>
        <v>-160854</v>
      </c>
      <c r="O40" s="45">
        <f t="shared" si="4"/>
        <v>-160854</v>
      </c>
      <c r="P40" s="45">
        <f t="shared" si="4"/>
        <v>-160854</v>
      </c>
      <c r="Q40" s="45">
        <f t="shared" si="4"/>
        <v>-160854</v>
      </c>
      <c r="R40" s="45">
        <f>+Q40</f>
        <v>-160854</v>
      </c>
      <c r="S40" s="45">
        <f t="shared" si="4"/>
        <v>-160854</v>
      </c>
      <c r="T40" s="45">
        <f t="shared" si="4"/>
        <v>-160854</v>
      </c>
      <c r="U40" s="45">
        <f t="shared" si="4"/>
        <v>-160854</v>
      </c>
      <c r="V40" s="45">
        <f>+U40</f>
        <v>-160854</v>
      </c>
      <c r="W40" s="45">
        <f>+V40</f>
        <v>-160854</v>
      </c>
      <c r="X40" s="45">
        <f t="shared" si="4"/>
        <v>-456480</v>
      </c>
      <c r="Y40" s="45">
        <f t="shared" si="4"/>
        <v>295626</v>
      </c>
      <c r="Z40" s="46">
        <f>+IF(X40&lt;&gt;0,+(Y40/X40)*100,0)</f>
        <v>-64.762092534174556</v>
      </c>
      <c r="AA40" s="47">
        <f t="shared" si="4"/>
        <v>-1825916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-149005</v>
      </c>
      <c r="J60">
        <v>-149005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-4408808</v>
      </c>
      <c r="D14" s="18"/>
      <c r="E14" s="19">
        <v>-2078277</v>
      </c>
      <c r="F14" s="20">
        <v>-2078277</v>
      </c>
      <c r="G14" s="20"/>
      <c r="H14" s="20"/>
      <c r="I14" s="20">
        <v>-56887</v>
      </c>
      <c r="J14" s="20">
        <v>-56887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-56887</v>
      </c>
      <c r="X14" s="20">
        <v>-519567</v>
      </c>
      <c r="Y14" s="20">
        <v>462680</v>
      </c>
      <c r="Z14" s="21">
        <v>-89.051075222252379</v>
      </c>
      <c r="AA14" s="22">
        <v>-2078277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-4408808</v>
      </c>
      <c r="D17" s="26">
        <f>SUM(D6:D16)</f>
        <v>0</v>
      </c>
      <c r="E17" s="27">
        <f t="shared" si="0"/>
        <v>-2078277</v>
      </c>
      <c r="F17" s="28">
        <f t="shared" si="0"/>
        <v>-2078277</v>
      </c>
      <c r="G17" s="28">
        <f t="shared" si="0"/>
        <v>0</v>
      </c>
      <c r="H17" s="28">
        <f t="shared" si="0"/>
        <v>0</v>
      </c>
      <c r="I17" s="28">
        <f t="shared" si="0"/>
        <v>-56887</v>
      </c>
      <c r="J17" s="28">
        <f t="shared" si="0"/>
        <v>-56887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-56887</v>
      </c>
      <c r="X17" s="28">
        <f t="shared" si="0"/>
        <v>-519567</v>
      </c>
      <c r="Y17" s="28">
        <f t="shared" si="0"/>
        <v>462680</v>
      </c>
      <c r="Z17" s="29">
        <f>+IF(X17&lt;&gt;0,+(Y17/X17)*100,0)</f>
        <v>-89.051075222252379</v>
      </c>
      <c r="AA17" s="30">
        <f>SUM(AA6:AA16)</f>
        <v>-2078277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-4408808</v>
      </c>
      <c r="D38" s="32">
        <f>+D17+D27+D36</f>
        <v>0</v>
      </c>
      <c r="E38" s="33">
        <f t="shared" si="3"/>
        <v>-2078277</v>
      </c>
      <c r="F38" s="2">
        <f t="shared" si="3"/>
        <v>-2078277</v>
      </c>
      <c r="G38" s="2">
        <f t="shared" si="3"/>
        <v>0</v>
      </c>
      <c r="H38" s="2">
        <f t="shared" si="3"/>
        <v>0</v>
      </c>
      <c r="I38" s="2">
        <f t="shared" si="3"/>
        <v>-56887</v>
      </c>
      <c r="J38" s="2">
        <f t="shared" si="3"/>
        <v>-56887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-56887</v>
      </c>
      <c r="X38" s="2">
        <f t="shared" si="3"/>
        <v>-519567</v>
      </c>
      <c r="Y38" s="2">
        <f t="shared" si="3"/>
        <v>462680</v>
      </c>
      <c r="Z38" s="34">
        <f>+IF(X38&lt;&gt;0,+(Y38/X38)*100,0)</f>
        <v>-89.051075222252379</v>
      </c>
      <c r="AA38" s="35">
        <f>+AA17+AA27+AA36</f>
        <v>-2078277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-56887</v>
      </c>
      <c r="L39" s="2">
        <f>+K40+L60</f>
        <v>-56887</v>
      </c>
      <c r="M39" s="2">
        <f>+L40+M60</f>
        <v>-56887</v>
      </c>
      <c r="N39" s="2">
        <f>+K39</f>
        <v>-56887</v>
      </c>
      <c r="O39" s="2">
        <f>+M40+O60</f>
        <v>-56887</v>
      </c>
      <c r="P39" s="2">
        <f>+O40+P60</f>
        <v>-56887</v>
      </c>
      <c r="Q39" s="2">
        <f>+P40+Q60</f>
        <v>-56887</v>
      </c>
      <c r="R39" s="2">
        <f>+O39</f>
        <v>-56887</v>
      </c>
      <c r="S39" s="2">
        <f>+Q40+S60</f>
        <v>-56887</v>
      </c>
      <c r="T39" s="2">
        <f>+S40+T60</f>
        <v>-56887</v>
      </c>
      <c r="U39" s="2">
        <f>+T40+U60</f>
        <v>-56887</v>
      </c>
      <c r="V39" s="2">
        <f>+S39</f>
        <v>-56887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-4408808</v>
      </c>
      <c r="D40" s="43">
        <f t="shared" ref="D40:AA40" si="4">+D38+D39</f>
        <v>0</v>
      </c>
      <c r="E40" s="44">
        <f t="shared" si="4"/>
        <v>-2078277</v>
      </c>
      <c r="F40" s="45">
        <f t="shared" si="4"/>
        <v>-2078277</v>
      </c>
      <c r="G40" s="45">
        <f t="shared" si="4"/>
        <v>0</v>
      </c>
      <c r="H40" s="45">
        <f t="shared" si="4"/>
        <v>0</v>
      </c>
      <c r="I40" s="45">
        <f t="shared" si="4"/>
        <v>-56887</v>
      </c>
      <c r="J40" s="45">
        <f>+I40</f>
        <v>-56887</v>
      </c>
      <c r="K40" s="45">
        <f t="shared" si="4"/>
        <v>-56887</v>
      </c>
      <c r="L40" s="45">
        <f t="shared" si="4"/>
        <v>-56887</v>
      </c>
      <c r="M40" s="45">
        <f t="shared" si="4"/>
        <v>-56887</v>
      </c>
      <c r="N40" s="45">
        <f>+M40</f>
        <v>-56887</v>
      </c>
      <c r="O40" s="45">
        <f t="shared" si="4"/>
        <v>-56887</v>
      </c>
      <c r="P40" s="45">
        <f t="shared" si="4"/>
        <v>-56887</v>
      </c>
      <c r="Q40" s="45">
        <f t="shared" si="4"/>
        <v>-56887</v>
      </c>
      <c r="R40" s="45">
        <f>+Q40</f>
        <v>-56887</v>
      </c>
      <c r="S40" s="45">
        <f t="shared" si="4"/>
        <v>-56887</v>
      </c>
      <c r="T40" s="45">
        <f t="shared" si="4"/>
        <v>-56887</v>
      </c>
      <c r="U40" s="45">
        <f t="shared" si="4"/>
        <v>-56887</v>
      </c>
      <c r="V40" s="45">
        <f>+U40</f>
        <v>-56887</v>
      </c>
      <c r="W40" s="45">
        <f>+V40</f>
        <v>-56887</v>
      </c>
      <c r="X40" s="45">
        <f t="shared" si="4"/>
        <v>-519567</v>
      </c>
      <c r="Y40" s="45">
        <f t="shared" si="4"/>
        <v>462680</v>
      </c>
      <c r="Z40" s="46">
        <f>+IF(X40&lt;&gt;0,+(Y40/X40)*100,0)</f>
        <v>-89.051075222252379</v>
      </c>
      <c r="AA40" s="47">
        <f t="shared" si="4"/>
        <v>-2078277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10570513</v>
      </c>
      <c r="F7" s="20">
        <v>10570513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2642628</v>
      </c>
      <c r="Y7" s="20">
        <v>-2642628</v>
      </c>
      <c r="Z7" s="21">
        <v>-100</v>
      </c>
      <c r="AA7" s="22">
        <v>10570513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10570513</v>
      </c>
      <c r="F17" s="28">
        <f t="shared" si="0"/>
        <v>10570513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2642628</v>
      </c>
      <c r="Y17" s="28">
        <f t="shared" si="0"/>
        <v>-2642628</v>
      </c>
      <c r="Z17" s="29">
        <f>+IF(X17&lt;&gt;0,+(Y17/X17)*100,0)</f>
        <v>-100</v>
      </c>
      <c r="AA17" s="30">
        <f>SUM(AA6:AA16)</f>
        <v>10570513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-13765305</v>
      </c>
      <c r="F26" s="20">
        <v>-13765305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-3441324</v>
      </c>
      <c r="Y26" s="20">
        <v>3441324</v>
      </c>
      <c r="Z26" s="21">
        <v>-100</v>
      </c>
      <c r="AA26" s="22">
        <v>-13765305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-13765305</v>
      </c>
      <c r="F27" s="28">
        <f t="shared" si="1"/>
        <v>-13765305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-3441324</v>
      </c>
      <c r="Y27" s="28">
        <f t="shared" si="1"/>
        <v>3441324</v>
      </c>
      <c r="Z27" s="29">
        <f>+IF(X27&lt;&gt;0,+(Y27/X27)*100,0)</f>
        <v>-100</v>
      </c>
      <c r="AA27" s="30">
        <f>SUM(AA21:AA26)</f>
        <v>-13765305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-3194792</v>
      </c>
      <c r="F38" s="2">
        <f t="shared" si="3"/>
        <v>-3194792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-798696</v>
      </c>
      <c r="Y38" s="2">
        <f t="shared" si="3"/>
        <v>798696</v>
      </c>
      <c r="Z38" s="34">
        <f>+IF(X38&lt;&gt;0,+(Y38/X38)*100,0)</f>
        <v>-100</v>
      </c>
      <c r="AA38" s="35">
        <f>+AA17+AA27+AA36</f>
        <v>-3194792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-3194792</v>
      </c>
      <c r="F40" s="45">
        <f t="shared" si="4"/>
        <v>-3194792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-798696</v>
      </c>
      <c r="Y40" s="45">
        <f t="shared" si="4"/>
        <v>798696</v>
      </c>
      <c r="Z40" s="46">
        <f>+IF(X40&lt;&gt;0,+(Y40/X40)*100,0)</f>
        <v>-100</v>
      </c>
      <c r="AA40" s="47">
        <f t="shared" si="4"/>
        <v>-3194792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66179804</v>
      </c>
      <c r="D7" s="18"/>
      <c r="E7" s="19">
        <v>135662800</v>
      </c>
      <c r="F7" s="20">
        <v>135662800</v>
      </c>
      <c r="G7" s="20">
        <v>5625887</v>
      </c>
      <c r="H7" s="20">
        <v>5822777</v>
      </c>
      <c r="I7" s="20">
        <v>5592800</v>
      </c>
      <c r="J7" s="20">
        <v>17041464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17041464</v>
      </c>
      <c r="X7" s="20">
        <v>33915690</v>
      </c>
      <c r="Y7" s="20">
        <v>-16874226</v>
      </c>
      <c r="Z7" s="21">
        <v>-49.753450394198083</v>
      </c>
      <c r="AA7" s="22">
        <v>135662800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168213325</v>
      </c>
      <c r="D9" s="18"/>
      <c r="E9" s="19">
        <v>177493804</v>
      </c>
      <c r="F9" s="20">
        <v>177493804</v>
      </c>
      <c r="G9" s="20">
        <v>59372355</v>
      </c>
      <c r="H9" s="20"/>
      <c r="I9" s="20"/>
      <c r="J9" s="20">
        <v>59372355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59372355</v>
      </c>
      <c r="X9" s="20">
        <v>44373444</v>
      </c>
      <c r="Y9" s="20">
        <v>14998911</v>
      </c>
      <c r="Z9" s="21">
        <v>33.801548061042993</v>
      </c>
      <c r="AA9" s="22">
        <v>177493804</v>
      </c>
    </row>
    <row r="10" spans="1:27" x14ac:dyDescent="0.25">
      <c r="A10" s="23" t="s">
        <v>38</v>
      </c>
      <c r="B10" s="17" t="s">
        <v>6</v>
      </c>
      <c r="C10" s="18">
        <v>49852350</v>
      </c>
      <c r="D10" s="18"/>
      <c r="E10" s="19">
        <v>40000000</v>
      </c>
      <c r="F10" s="20">
        <v>40000000</v>
      </c>
      <c r="G10" s="20">
        <v>22626000</v>
      </c>
      <c r="H10" s="20"/>
      <c r="I10" s="20"/>
      <c r="J10" s="20">
        <v>22626000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22626000</v>
      </c>
      <c r="X10" s="20">
        <v>9999999</v>
      </c>
      <c r="Y10" s="20">
        <v>12626001</v>
      </c>
      <c r="Z10" s="21">
        <v>126.26002262600227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67354</v>
      </c>
      <c r="D11" s="18"/>
      <c r="E11" s="19"/>
      <c r="F11" s="20"/>
      <c r="G11" s="20">
        <v>37587</v>
      </c>
      <c r="H11" s="20">
        <v>5358</v>
      </c>
      <c r="I11" s="20">
        <v>3904</v>
      </c>
      <c r="J11" s="20">
        <v>46849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46849</v>
      </c>
      <c r="X11" s="20"/>
      <c r="Y11" s="20">
        <v>46849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-62322495</v>
      </c>
      <c r="F14" s="20">
        <v>-62322495</v>
      </c>
      <c r="G14" s="20"/>
      <c r="H14" s="20">
        <v>-360784</v>
      </c>
      <c r="I14" s="20">
        <v>-35259954</v>
      </c>
      <c r="J14" s="20">
        <v>-35620738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-35620738</v>
      </c>
      <c r="X14" s="20">
        <v>-15580605</v>
      </c>
      <c r="Y14" s="20">
        <v>-20040133</v>
      </c>
      <c r="Z14" s="21">
        <v>128.62230317757238</v>
      </c>
      <c r="AA14" s="22">
        <v>-62322495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284312833</v>
      </c>
      <c r="D17" s="26">
        <f>SUM(D6:D16)</f>
        <v>0</v>
      </c>
      <c r="E17" s="27">
        <f t="shared" si="0"/>
        <v>290834109</v>
      </c>
      <c r="F17" s="28">
        <f t="shared" si="0"/>
        <v>290834109</v>
      </c>
      <c r="G17" s="28">
        <f t="shared" si="0"/>
        <v>87661829</v>
      </c>
      <c r="H17" s="28">
        <f t="shared" si="0"/>
        <v>5467351</v>
      </c>
      <c r="I17" s="28">
        <f t="shared" si="0"/>
        <v>-29663250</v>
      </c>
      <c r="J17" s="28">
        <f t="shared" si="0"/>
        <v>63465930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63465930</v>
      </c>
      <c r="X17" s="28">
        <f t="shared" si="0"/>
        <v>72708528</v>
      </c>
      <c r="Y17" s="28">
        <f t="shared" si="0"/>
        <v>-9242598</v>
      </c>
      <c r="Z17" s="29">
        <f>+IF(X17&lt;&gt;0,+(Y17/X17)*100,0)</f>
        <v>-12.711848601858645</v>
      </c>
      <c r="AA17" s="30">
        <f>SUM(AA6:AA16)</f>
        <v>290834109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-2763499</v>
      </c>
      <c r="D26" s="18"/>
      <c r="E26" s="19">
        <v>-32722043</v>
      </c>
      <c r="F26" s="20">
        <v>-32722043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-8180508</v>
      </c>
      <c r="Y26" s="20">
        <v>8180508</v>
      </c>
      <c r="Z26" s="21">
        <v>-100</v>
      </c>
      <c r="AA26" s="22">
        <v>-32722043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-2763499</v>
      </c>
      <c r="D27" s="26">
        <f>SUM(D21:D26)</f>
        <v>0</v>
      </c>
      <c r="E27" s="27">
        <f t="shared" si="1"/>
        <v>-32722043</v>
      </c>
      <c r="F27" s="28">
        <f t="shared" si="1"/>
        <v>-32722043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-8180508</v>
      </c>
      <c r="Y27" s="28">
        <f t="shared" si="1"/>
        <v>8180508</v>
      </c>
      <c r="Z27" s="29">
        <f>+IF(X27&lt;&gt;0,+(Y27/X27)*100,0)</f>
        <v>-100</v>
      </c>
      <c r="AA27" s="30">
        <f>SUM(AA21:AA26)</f>
        <v>-32722043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281549334</v>
      </c>
      <c r="D38" s="32">
        <f>+D17+D27+D36</f>
        <v>0</v>
      </c>
      <c r="E38" s="33">
        <f t="shared" si="3"/>
        <v>258112066</v>
      </c>
      <c r="F38" s="2">
        <f t="shared" si="3"/>
        <v>258112066</v>
      </c>
      <c r="G38" s="2">
        <f t="shared" si="3"/>
        <v>87661829</v>
      </c>
      <c r="H38" s="2">
        <f t="shared" si="3"/>
        <v>5467351</v>
      </c>
      <c r="I38" s="2">
        <f t="shared" si="3"/>
        <v>-29663250</v>
      </c>
      <c r="J38" s="2">
        <f t="shared" si="3"/>
        <v>63465930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63465930</v>
      </c>
      <c r="X38" s="2">
        <f t="shared" si="3"/>
        <v>64528020</v>
      </c>
      <c r="Y38" s="2">
        <f t="shared" si="3"/>
        <v>-1062090</v>
      </c>
      <c r="Z38" s="34">
        <f>+IF(X38&lt;&gt;0,+(Y38/X38)*100,0)</f>
        <v>-1.6459361375104953</v>
      </c>
      <c r="AA38" s="35">
        <f>+AA17+AA27+AA36</f>
        <v>258112066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87661829</v>
      </c>
      <c r="I39" s="2">
        <f>+H40+I60</f>
        <v>93129180</v>
      </c>
      <c r="J39" s="2">
        <f>+G39</f>
        <v>0</v>
      </c>
      <c r="K39" s="2">
        <f>+I40+K60</f>
        <v>63465930</v>
      </c>
      <c r="L39" s="2">
        <f>+K40+L60</f>
        <v>63465930</v>
      </c>
      <c r="M39" s="2">
        <f>+L40+M60</f>
        <v>63465930</v>
      </c>
      <c r="N39" s="2">
        <f>+K39</f>
        <v>63465930</v>
      </c>
      <c r="O39" s="2">
        <f>+M40+O60</f>
        <v>63465930</v>
      </c>
      <c r="P39" s="2">
        <f>+O40+P60</f>
        <v>63465930</v>
      </c>
      <c r="Q39" s="2">
        <f>+P40+Q60</f>
        <v>63465930</v>
      </c>
      <c r="R39" s="2">
        <f>+O39</f>
        <v>63465930</v>
      </c>
      <c r="S39" s="2">
        <f>+Q40+S60</f>
        <v>63465930</v>
      </c>
      <c r="T39" s="2">
        <f>+S40+T60</f>
        <v>63465930</v>
      </c>
      <c r="U39" s="2">
        <f>+T40+U60</f>
        <v>63465930</v>
      </c>
      <c r="V39" s="2">
        <f>+S39</f>
        <v>63465930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281549334</v>
      </c>
      <c r="D40" s="43">
        <f t="shared" ref="D40:AA40" si="4">+D38+D39</f>
        <v>0</v>
      </c>
      <c r="E40" s="44">
        <f t="shared" si="4"/>
        <v>258112066</v>
      </c>
      <c r="F40" s="45">
        <f t="shared" si="4"/>
        <v>258112066</v>
      </c>
      <c r="G40" s="45">
        <f t="shared" si="4"/>
        <v>87661829</v>
      </c>
      <c r="H40" s="45">
        <f t="shared" si="4"/>
        <v>93129180</v>
      </c>
      <c r="I40" s="45">
        <f t="shared" si="4"/>
        <v>63465930</v>
      </c>
      <c r="J40" s="45">
        <f>+I40</f>
        <v>63465930</v>
      </c>
      <c r="K40" s="45">
        <f t="shared" si="4"/>
        <v>63465930</v>
      </c>
      <c r="L40" s="45">
        <f t="shared" si="4"/>
        <v>63465930</v>
      </c>
      <c r="M40" s="45">
        <f t="shared" si="4"/>
        <v>63465930</v>
      </c>
      <c r="N40" s="45">
        <f>+M40</f>
        <v>63465930</v>
      </c>
      <c r="O40" s="45">
        <f t="shared" si="4"/>
        <v>63465930</v>
      </c>
      <c r="P40" s="45">
        <f t="shared" si="4"/>
        <v>63465930</v>
      </c>
      <c r="Q40" s="45">
        <f t="shared" si="4"/>
        <v>63465930</v>
      </c>
      <c r="R40" s="45">
        <f>+Q40</f>
        <v>63465930</v>
      </c>
      <c r="S40" s="45">
        <f t="shared" si="4"/>
        <v>63465930</v>
      </c>
      <c r="T40" s="45">
        <f t="shared" si="4"/>
        <v>63465930</v>
      </c>
      <c r="U40" s="45">
        <f t="shared" si="4"/>
        <v>63465930</v>
      </c>
      <c r="V40" s="45">
        <f>+U40</f>
        <v>63465930</v>
      </c>
      <c r="W40" s="45">
        <f>+V40</f>
        <v>63465930</v>
      </c>
      <c r="X40" s="45">
        <f t="shared" si="4"/>
        <v>64528020</v>
      </c>
      <c r="Y40" s="45">
        <f t="shared" si="4"/>
        <v>-1062090</v>
      </c>
      <c r="Z40" s="46">
        <f>+IF(X40&lt;&gt;0,+(Y40/X40)*100,0)</f>
        <v>-1.6459361375104953</v>
      </c>
      <c r="AA40" s="47">
        <f t="shared" si="4"/>
        <v>258112066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7120000</v>
      </c>
      <c r="F7" s="20">
        <v>7120000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1779999</v>
      </c>
      <c r="Y7" s="20">
        <v>-1779999</v>
      </c>
      <c r="Z7" s="21">
        <v>-100</v>
      </c>
      <c r="AA7" s="22">
        <v>7120000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-4945000</v>
      </c>
      <c r="F14" s="20">
        <v>-4945000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-1236252</v>
      </c>
      <c r="Y14" s="20">
        <v>1236252</v>
      </c>
      <c r="Z14" s="21">
        <v>-100</v>
      </c>
      <c r="AA14" s="22">
        <v>-4945000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2175000</v>
      </c>
      <c r="F17" s="28">
        <f t="shared" si="0"/>
        <v>2175000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543747</v>
      </c>
      <c r="Y17" s="28">
        <f t="shared" si="0"/>
        <v>-543747</v>
      </c>
      <c r="Z17" s="29">
        <f>+IF(X17&lt;&gt;0,+(Y17/X17)*100,0)</f>
        <v>-100</v>
      </c>
      <c r="AA17" s="30">
        <f>SUM(AA6:AA16)</f>
        <v>2175000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-35166922</v>
      </c>
      <c r="F26" s="20">
        <v>-35166922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-8791734</v>
      </c>
      <c r="Y26" s="20">
        <v>8791734</v>
      </c>
      <c r="Z26" s="21">
        <v>-100</v>
      </c>
      <c r="AA26" s="22">
        <v>-35166922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-35166922</v>
      </c>
      <c r="F27" s="28">
        <f t="shared" si="1"/>
        <v>-35166922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-8791734</v>
      </c>
      <c r="Y27" s="28">
        <f t="shared" si="1"/>
        <v>8791734</v>
      </c>
      <c r="Z27" s="29">
        <f>+IF(X27&lt;&gt;0,+(Y27/X27)*100,0)</f>
        <v>-100</v>
      </c>
      <c r="AA27" s="30">
        <f>SUM(AA21:AA26)</f>
        <v>-35166922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-32991922</v>
      </c>
      <c r="F38" s="2">
        <f t="shared" si="3"/>
        <v>-32991922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-8247987</v>
      </c>
      <c r="Y38" s="2">
        <f t="shared" si="3"/>
        <v>8247987</v>
      </c>
      <c r="Z38" s="34">
        <f>+IF(X38&lt;&gt;0,+(Y38/X38)*100,0)</f>
        <v>-100</v>
      </c>
      <c r="AA38" s="35">
        <f>+AA17+AA27+AA36</f>
        <v>-32991922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21442355</v>
      </c>
      <c r="H39" s="2">
        <f>+G40+H60</f>
        <v>21442355</v>
      </c>
      <c r="I39" s="2">
        <f>+H40+I60</f>
        <v>21442355</v>
      </c>
      <c r="J39" s="2">
        <f>+G39</f>
        <v>21442355</v>
      </c>
      <c r="K39" s="2">
        <f>+I40+K60</f>
        <v>21442355</v>
      </c>
      <c r="L39" s="2">
        <f>+K40+L60</f>
        <v>21442355</v>
      </c>
      <c r="M39" s="2">
        <f>+L40+M60</f>
        <v>21442355</v>
      </c>
      <c r="N39" s="2">
        <f>+K39</f>
        <v>21442355</v>
      </c>
      <c r="O39" s="2">
        <f>+M40+O60</f>
        <v>21442355</v>
      </c>
      <c r="P39" s="2">
        <f>+O40+P60</f>
        <v>21442355</v>
      </c>
      <c r="Q39" s="2">
        <f>+P40+Q60</f>
        <v>21442355</v>
      </c>
      <c r="R39" s="2">
        <f>+O39</f>
        <v>21442355</v>
      </c>
      <c r="S39" s="2">
        <f>+Q40+S60</f>
        <v>21442355</v>
      </c>
      <c r="T39" s="2">
        <f>+S40+T60</f>
        <v>21442355</v>
      </c>
      <c r="U39" s="2">
        <f>+T40+U60</f>
        <v>21442355</v>
      </c>
      <c r="V39" s="2">
        <f>+S39</f>
        <v>21442355</v>
      </c>
      <c r="W39" s="2">
        <f>+G39</f>
        <v>21442355</v>
      </c>
      <c r="X39" s="2"/>
      <c r="Y39" s="2">
        <f>+W39-X39</f>
        <v>21442355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-32991922</v>
      </c>
      <c r="F40" s="45">
        <f t="shared" si="4"/>
        <v>-32991922</v>
      </c>
      <c r="G40" s="45">
        <f t="shared" si="4"/>
        <v>21442355</v>
      </c>
      <c r="H40" s="45">
        <f t="shared" si="4"/>
        <v>21442355</v>
      </c>
      <c r="I40" s="45">
        <f t="shared" si="4"/>
        <v>21442355</v>
      </c>
      <c r="J40" s="45">
        <f>+I40</f>
        <v>21442355</v>
      </c>
      <c r="K40" s="45">
        <f t="shared" si="4"/>
        <v>21442355</v>
      </c>
      <c r="L40" s="45">
        <f t="shared" si="4"/>
        <v>21442355</v>
      </c>
      <c r="M40" s="45">
        <f t="shared" si="4"/>
        <v>21442355</v>
      </c>
      <c r="N40" s="45">
        <f>+M40</f>
        <v>21442355</v>
      </c>
      <c r="O40" s="45">
        <f t="shared" si="4"/>
        <v>21442355</v>
      </c>
      <c r="P40" s="45">
        <f t="shared" si="4"/>
        <v>21442355</v>
      </c>
      <c r="Q40" s="45">
        <f t="shared" si="4"/>
        <v>21442355</v>
      </c>
      <c r="R40" s="45">
        <f>+Q40</f>
        <v>21442355</v>
      </c>
      <c r="S40" s="45">
        <f t="shared" si="4"/>
        <v>21442355</v>
      </c>
      <c r="T40" s="45">
        <f t="shared" si="4"/>
        <v>21442355</v>
      </c>
      <c r="U40" s="45">
        <f t="shared" si="4"/>
        <v>21442355</v>
      </c>
      <c r="V40" s="45">
        <f>+U40</f>
        <v>21442355</v>
      </c>
      <c r="W40" s="45">
        <f>+V40</f>
        <v>21442355</v>
      </c>
      <c r="X40" s="45">
        <f t="shared" si="4"/>
        <v>-8247987</v>
      </c>
      <c r="Y40" s="45">
        <f t="shared" si="4"/>
        <v>29690342</v>
      </c>
      <c r="Z40" s="46">
        <f>+IF(X40&lt;&gt;0,+(Y40/X40)*100,0)</f>
        <v>-359.97076620028616</v>
      </c>
      <c r="AA40" s="47">
        <f t="shared" si="4"/>
        <v>-32991922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21442355</v>
      </c>
      <c r="J60">
        <v>21442355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28164728</v>
      </c>
      <c r="D7" s="18"/>
      <c r="E7" s="19">
        <v>50425104</v>
      </c>
      <c r="F7" s="20">
        <v>50425104</v>
      </c>
      <c r="G7" s="20">
        <v>2613523</v>
      </c>
      <c r="H7" s="20">
        <v>3124484</v>
      </c>
      <c r="I7" s="20">
        <v>6599084</v>
      </c>
      <c r="J7" s="20">
        <v>12337091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12337091</v>
      </c>
      <c r="X7" s="20">
        <v>12606276</v>
      </c>
      <c r="Y7" s="20">
        <v>-269185</v>
      </c>
      <c r="Z7" s="21">
        <v>-2.1353252935283984</v>
      </c>
      <c r="AA7" s="22">
        <v>50425104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690390</v>
      </c>
      <c r="D9" s="18"/>
      <c r="E9" s="19"/>
      <c r="F9" s="20"/>
      <c r="G9" s="20">
        <v>35298</v>
      </c>
      <c r="H9" s="20">
        <v>36940</v>
      </c>
      <c r="I9" s="20">
        <v>36827</v>
      </c>
      <c r="J9" s="20">
        <v>109065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109065</v>
      </c>
      <c r="X9" s="20"/>
      <c r="Y9" s="20">
        <v>109065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-2563772</v>
      </c>
      <c r="D14" s="18"/>
      <c r="E14" s="19">
        <v>-27752728</v>
      </c>
      <c r="F14" s="20">
        <v>-27752728</v>
      </c>
      <c r="G14" s="20">
        <v>-368440</v>
      </c>
      <c r="H14" s="20"/>
      <c r="I14" s="20"/>
      <c r="J14" s="20">
        <v>-368440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-368440</v>
      </c>
      <c r="X14" s="20">
        <v>-6938178</v>
      </c>
      <c r="Y14" s="20">
        <v>6569738</v>
      </c>
      <c r="Z14" s="21">
        <v>-94.689672130060657</v>
      </c>
      <c r="AA14" s="22">
        <v>-27752728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26291346</v>
      </c>
      <c r="D17" s="26">
        <f>SUM(D6:D16)</f>
        <v>0</v>
      </c>
      <c r="E17" s="27">
        <f t="shared" si="0"/>
        <v>22672376</v>
      </c>
      <c r="F17" s="28">
        <f t="shared" si="0"/>
        <v>22672376</v>
      </c>
      <c r="G17" s="28">
        <f t="shared" si="0"/>
        <v>2280381</v>
      </c>
      <c r="H17" s="28">
        <f t="shared" si="0"/>
        <v>3161424</v>
      </c>
      <c r="I17" s="28">
        <f t="shared" si="0"/>
        <v>6635911</v>
      </c>
      <c r="J17" s="28">
        <f t="shared" si="0"/>
        <v>12077716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12077716</v>
      </c>
      <c r="X17" s="28">
        <f t="shared" si="0"/>
        <v>5668098</v>
      </c>
      <c r="Y17" s="28">
        <f t="shared" si="0"/>
        <v>6409618</v>
      </c>
      <c r="Z17" s="29">
        <f>+IF(X17&lt;&gt;0,+(Y17/X17)*100,0)</f>
        <v>113.08234261298939</v>
      </c>
      <c r="AA17" s="30">
        <f>SUM(AA6:AA16)</f>
        <v>22672376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-3549996</v>
      </c>
      <c r="F26" s="20">
        <v>-3549996</v>
      </c>
      <c r="G26" s="20"/>
      <c r="H26" s="20"/>
      <c r="I26" s="20">
        <v>-1983750</v>
      </c>
      <c r="J26" s="20">
        <v>-1983750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-1983750</v>
      </c>
      <c r="X26" s="20">
        <v>-887499</v>
      </c>
      <c r="Y26" s="20">
        <v>-1096251</v>
      </c>
      <c r="Z26" s="21">
        <v>123.52137861563787</v>
      </c>
      <c r="AA26" s="22">
        <v>-3549996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-3549996</v>
      </c>
      <c r="F27" s="28">
        <f t="shared" si="1"/>
        <v>-3549996</v>
      </c>
      <c r="G27" s="28">
        <f t="shared" si="1"/>
        <v>0</v>
      </c>
      <c r="H27" s="28">
        <f t="shared" si="1"/>
        <v>0</v>
      </c>
      <c r="I27" s="28">
        <f t="shared" si="1"/>
        <v>-1983750</v>
      </c>
      <c r="J27" s="28">
        <f t="shared" si="1"/>
        <v>-1983750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-1983750</v>
      </c>
      <c r="X27" s="28">
        <f t="shared" si="1"/>
        <v>-887499</v>
      </c>
      <c r="Y27" s="28">
        <f t="shared" si="1"/>
        <v>-1096251</v>
      </c>
      <c r="Z27" s="29">
        <f>+IF(X27&lt;&gt;0,+(Y27/X27)*100,0)</f>
        <v>123.52137861563787</v>
      </c>
      <c r="AA27" s="30">
        <f>SUM(AA21:AA26)</f>
        <v>-3549996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26291346</v>
      </c>
      <c r="D38" s="32">
        <f>+D17+D27+D36</f>
        <v>0</v>
      </c>
      <c r="E38" s="33">
        <f t="shared" si="3"/>
        <v>19122380</v>
      </c>
      <c r="F38" s="2">
        <f t="shared" si="3"/>
        <v>19122380</v>
      </c>
      <c r="G38" s="2">
        <f t="shared" si="3"/>
        <v>2280381</v>
      </c>
      <c r="H38" s="2">
        <f t="shared" si="3"/>
        <v>3161424</v>
      </c>
      <c r="I38" s="2">
        <f t="shared" si="3"/>
        <v>4652161</v>
      </c>
      <c r="J38" s="2">
        <f t="shared" si="3"/>
        <v>10093966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10093966</v>
      </c>
      <c r="X38" s="2">
        <f t="shared" si="3"/>
        <v>4780599</v>
      </c>
      <c r="Y38" s="2">
        <f t="shared" si="3"/>
        <v>5313367</v>
      </c>
      <c r="Z38" s="34">
        <f>+IF(X38&lt;&gt;0,+(Y38/X38)*100,0)</f>
        <v>111.14437751419854</v>
      </c>
      <c r="AA38" s="35">
        <f>+AA17+AA27+AA36</f>
        <v>19122380</v>
      </c>
    </row>
    <row r="39" spans="1:27" x14ac:dyDescent="0.25">
      <c r="A39" s="23" t="s">
        <v>60</v>
      </c>
      <c r="B39" s="17"/>
      <c r="C39" s="32">
        <v>118605802</v>
      </c>
      <c r="D39" s="32"/>
      <c r="E39" s="33">
        <v>118605802</v>
      </c>
      <c r="F39" s="2">
        <v>118605802</v>
      </c>
      <c r="G39" s="2">
        <v>144912859</v>
      </c>
      <c r="H39" s="2">
        <f>+G40+H60</f>
        <v>147193240</v>
      </c>
      <c r="I39" s="2">
        <f>+H40+I60</f>
        <v>150354664</v>
      </c>
      <c r="J39" s="2">
        <f>+G39</f>
        <v>144912859</v>
      </c>
      <c r="K39" s="2">
        <f>+I40+K60</f>
        <v>155006825</v>
      </c>
      <c r="L39" s="2">
        <f>+K40+L60</f>
        <v>155006825</v>
      </c>
      <c r="M39" s="2">
        <f>+L40+M60</f>
        <v>155006825</v>
      </c>
      <c r="N39" s="2">
        <f>+K39</f>
        <v>155006825</v>
      </c>
      <c r="O39" s="2">
        <f>+M40+O60</f>
        <v>155006825</v>
      </c>
      <c r="P39" s="2">
        <f>+O40+P60</f>
        <v>155006825</v>
      </c>
      <c r="Q39" s="2">
        <f>+P40+Q60</f>
        <v>155006825</v>
      </c>
      <c r="R39" s="2">
        <f>+O39</f>
        <v>155006825</v>
      </c>
      <c r="S39" s="2">
        <f>+Q40+S60</f>
        <v>155006825</v>
      </c>
      <c r="T39" s="2">
        <f>+S40+T60</f>
        <v>155006825</v>
      </c>
      <c r="U39" s="2">
        <f>+T40+U60</f>
        <v>155006825</v>
      </c>
      <c r="V39" s="2">
        <f>+S39</f>
        <v>155006825</v>
      </c>
      <c r="W39" s="2">
        <f>+G39</f>
        <v>144912859</v>
      </c>
      <c r="X39" s="2">
        <v>118605802</v>
      </c>
      <c r="Y39" s="2">
        <f>+W39-X39</f>
        <v>26307057</v>
      </c>
      <c r="Z39" s="34">
        <f>+IF(X39&lt;&gt;0,+(Y39/X39)*100,0)</f>
        <v>22.180244605571655</v>
      </c>
      <c r="AA39" s="35">
        <v>118605802</v>
      </c>
    </row>
    <row r="40" spans="1:27" x14ac:dyDescent="0.25">
      <c r="A40" s="41" t="s">
        <v>62</v>
      </c>
      <c r="B40" s="42" t="s">
        <v>61</v>
      </c>
      <c r="C40" s="43">
        <f>+C38+C39</f>
        <v>144897148</v>
      </c>
      <c r="D40" s="43">
        <f t="shared" ref="D40:AA40" si="4">+D38+D39</f>
        <v>0</v>
      </c>
      <c r="E40" s="44">
        <f t="shared" si="4"/>
        <v>137728182</v>
      </c>
      <c r="F40" s="45">
        <f t="shared" si="4"/>
        <v>137728182</v>
      </c>
      <c r="G40" s="45">
        <f t="shared" si="4"/>
        <v>147193240</v>
      </c>
      <c r="H40" s="45">
        <f t="shared" si="4"/>
        <v>150354664</v>
      </c>
      <c r="I40" s="45">
        <f t="shared" si="4"/>
        <v>155006825</v>
      </c>
      <c r="J40" s="45">
        <f>+I40</f>
        <v>155006825</v>
      </c>
      <c r="K40" s="45">
        <f t="shared" si="4"/>
        <v>155006825</v>
      </c>
      <c r="L40" s="45">
        <f t="shared" si="4"/>
        <v>155006825</v>
      </c>
      <c r="M40" s="45">
        <f t="shared" si="4"/>
        <v>155006825</v>
      </c>
      <c r="N40" s="45">
        <f>+M40</f>
        <v>155006825</v>
      </c>
      <c r="O40" s="45">
        <f t="shared" si="4"/>
        <v>155006825</v>
      </c>
      <c r="P40" s="45">
        <f t="shared" si="4"/>
        <v>155006825</v>
      </c>
      <c r="Q40" s="45">
        <f t="shared" si="4"/>
        <v>155006825</v>
      </c>
      <c r="R40" s="45">
        <f>+Q40</f>
        <v>155006825</v>
      </c>
      <c r="S40" s="45">
        <f t="shared" si="4"/>
        <v>155006825</v>
      </c>
      <c r="T40" s="45">
        <f t="shared" si="4"/>
        <v>155006825</v>
      </c>
      <c r="U40" s="45">
        <f t="shared" si="4"/>
        <v>155006825</v>
      </c>
      <c r="V40" s="45">
        <f>+U40</f>
        <v>155006825</v>
      </c>
      <c r="W40" s="45">
        <f>+V40</f>
        <v>155006825</v>
      </c>
      <c r="X40" s="45">
        <f t="shared" si="4"/>
        <v>123386401</v>
      </c>
      <c r="Y40" s="45">
        <f t="shared" si="4"/>
        <v>31620424</v>
      </c>
      <c r="Z40" s="46">
        <f>+IF(X40&lt;&gt;0,+(Y40/X40)*100,0)</f>
        <v>25.627154811007092</v>
      </c>
      <c r="AA40" s="47">
        <f t="shared" si="4"/>
        <v>137728182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144912859</v>
      </c>
      <c r="J60">
        <v>144912859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-575000</v>
      </c>
      <c r="F14" s="20">
        <v>-575000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-143751</v>
      </c>
      <c r="Y14" s="20">
        <v>143751</v>
      </c>
      <c r="Z14" s="21">
        <v>-100</v>
      </c>
      <c r="AA14" s="22">
        <v>-575000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</v>
      </c>
      <c r="F17" s="28">
        <f t="shared" si="0"/>
        <v>-575000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-143751</v>
      </c>
      <c r="Y17" s="28">
        <f t="shared" si="0"/>
        <v>143751</v>
      </c>
      <c r="Z17" s="29">
        <f>+IF(X17&lt;&gt;0,+(Y17/X17)*100,0)</f>
        <v>-100</v>
      </c>
      <c r="AA17" s="30">
        <f>SUM(AA6:AA16)</f>
        <v>-575000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-143751</v>
      </c>
      <c r="Y38" s="2">
        <f t="shared" si="3"/>
        <v>143751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-143751</v>
      </c>
      <c r="Y40" s="45">
        <f t="shared" si="4"/>
        <v>143751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1047474</v>
      </c>
      <c r="D7" s="18"/>
      <c r="E7" s="19">
        <v>196623</v>
      </c>
      <c r="F7" s="20">
        <v>196623</v>
      </c>
      <c r="G7" s="20"/>
      <c r="H7" s="20">
        <v>-1047474</v>
      </c>
      <c r="I7" s="20"/>
      <c r="J7" s="20">
        <v>-1047474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-1047474</v>
      </c>
      <c r="X7" s="20">
        <v>49155</v>
      </c>
      <c r="Y7" s="20">
        <v>-1096629</v>
      </c>
      <c r="Z7" s="21">
        <v>-2230.961245041196</v>
      </c>
      <c r="AA7" s="22">
        <v>196623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1047474</v>
      </c>
      <c r="D17" s="26">
        <f>SUM(D6:D16)</f>
        <v>0</v>
      </c>
      <c r="E17" s="27">
        <f t="shared" si="0"/>
        <v>196623</v>
      </c>
      <c r="F17" s="28">
        <f t="shared" si="0"/>
        <v>196623</v>
      </c>
      <c r="G17" s="28">
        <f t="shared" si="0"/>
        <v>0</v>
      </c>
      <c r="H17" s="28">
        <f t="shared" si="0"/>
        <v>-1047474</v>
      </c>
      <c r="I17" s="28">
        <f t="shared" si="0"/>
        <v>0</v>
      </c>
      <c r="J17" s="28">
        <f t="shared" si="0"/>
        <v>-1047474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-1047474</v>
      </c>
      <c r="X17" s="28">
        <f t="shared" si="0"/>
        <v>49155</v>
      </c>
      <c r="Y17" s="28">
        <f t="shared" si="0"/>
        <v>-1096629</v>
      </c>
      <c r="Z17" s="29">
        <f>+IF(X17&lt;&gt;0,+(Y17/X17)*100,0)</f>
        <v>-2230.961245041196</v>
      </c>
      <c r="AA17" s="30">
        <f>SUM(AA6:AA16)</f>
        <v>196623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-164055180</v>
      </c>
      <c r="F26" s="20">
        <v>-164055180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-41013798</v>
      </c>
      <c r="Y26" s="20">
        <v>41013798</v>
      </c>
      <c r="Z26" s="21">
        <v>-100</v>
      </c>
      <c r="AA26" s="22">
        <v>-164055180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-164055180</v>
      </c>
      <c r="F27" s="28">
        <f t="shared" si="1"/>
        <v>-164055180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-41013798</v>
      </c>
      <c r="Y27" s="28">
        <f t="shared" si="1"/>
        <v>41013798</v>
      </c>
      <c r="Z27" s="29">
        <f>+IF(X27&lt;&gt;0,+(Y27/X27)*100,0)</f>
        <v>-100</v>
      </c>
      <c r="AA27" s="30">
        <f>SUM(AA21:AA26)</f>
        <v>-164055180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1047474</v>
      </c>
      <c r="D38" s="32">
        <f>+D17+D27+D36</f>
        <v>0</v>
      </c>
      <c r="E38" s="33">
        <f t="shared" si="3"/>
        <v>-163858557</v>
      </c>
      <c r="F38" s="2">
        <f t="shared" si="3"/>
        <v>-163858557</v>
      </c>
      <c r="G38" s="2">
        <f t="shared" si="3"/>
        <v>0</v>
      </c>
      <c r="H38" s="2">
        <f t="shared" si="3"/>
        <v>-1047474</v>
      </c>
      <c r="I38" s="2">
        <f t="shared" si="3"/>
        <v>0</v>
      </c>
      <c r="J38" s="2">
        <f t="shared" si="3"/>
        <v>-1047474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-1047474</v>
      </c>
      <c r="X38" s="2">
        <f t="shared" si="3"/>
        <v>-40964643</v>
      </c>
      <c r="Y38" s="2">
        <f t="shared" si="3"/>
        <v>39917169</v>
      </c>
      <c r="Z38" s="34">
        <f>+IF(X38&lt;&gt;0,+(Y38/X38)*100,0)</f>
        <v>-97.442980279359446</v>
      </c>
      <c r="AA38" s="35">
        <f>+AA17+AA27+AA36</f>
        <v>-163858557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-1047474</v>
      </c>
      <c r="J39" s="2">
        <f>+G39</f>
        <v>0</v>
      </c>
      <c r="K39" s="2">
        <f>+I40+K60</f>
        <v>-1047474</v>
      </c>
      <c r="L39" s="2">
        <f>+K40+L60</f>
        <v>-1047474</v>
      </c>
      <c r="M39" s="2">
        <f>+L40+M60</f>
        <v>-1047474</v>
      </c>
      <c r="N39" s="2">
        <f>+K39</f>
        <v>-1047474</v>
      </c>
      <c r="O39" s="2">
        <f>+M40+O60</f>
        <v>-1047474</v>
      </c>
      <c r="P39" s="2">
        <f>+O40+P60</f>
        <v>-1047474</v>
      </c>
      <c r="Q39" s="2">
        <f>+P40+Q60</f>
        <v>-1047474</v>
      </c>
      <c r="R39" s="2">
        <f>+O39</f>
        <v>-1047474</v>
      </c>
      <c r="S39" s="2">
        <f>+Q40+S60</f>
        <v>-1047474</v>
      </c>
      <c r="T39" s="2">
        <f>+S40+T60</f>
        <v>-1047474</v>
      </c>
      <c r="U39" s="2">
        <f>+T40+U60</f>
        <v>-1047474</v>
      </c>
      <c r="V39" s="2">
        <f>+S39</f>
        <v>-1047474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1047474</v>
      </c>
      <c r="D40" s="43">
        <f t="shared" ref="D40:AA40" si="4">+D38+D39</f>
        <v>0</v>
      </c>
      <c r="E40" s="44">
        <f t="shared" si="4"/>
        <v>-163858557</v>
      </c>
      <c r="F40" s="45">
        <f t="shared" si="4"/>
        <v>-163858557</v>
      </c>
      <c r="G40" s="45">
        <f t="shared" si="4"/>
        <v>0</v>
      </c>
      <c r="H40" s="45">
        <f t="shared" si="4"/>
        <v>-1047474</v>
      </c>
      <c r="I40" s="45">
        <f t="shared" si="4"/>
        <v>-1047474</v>
      </c>
      <c r="J40" s="45">
        <f>+I40</f>
        <v>-1047474</v>
      </c>
      <c r="K40" s="45">
        <f t="shared" si="4"/>
        <v>-1047474</v>
      </c>
      <c r="L40" s="45">
        <f t="shared" si="4"/>
        <v>-1047474</v>
      </c>
      <c r="M40" s="45">
        <f t="shared" si="4"/>
        <v>-1047474</v>
      </c>
      <c r="N40" s="45">
        <f>+M40</f>
        <v>-1047474</v>
      </c>
      <c r="O40" s="45">
        <f t="shared" si="4"/>
        <v>-1047474</v>
      </c>
      <c r="P40" s="45">
        <f t="shared" si="4"/>
        <v>-1047474</v>
      </c>
      <c r="Q40" s="45">
        <f t="shared" si="4"/>
        <v>-1047474</v>
      </c>
      <c r="R40" s="45">
        <f>+Q40</f>
        <v>-1047474</v>
      </c>
      <c r="S40" s="45">
        <f t="shared" si="4"/>
        <v>-1047474</v>
      </c>
      <c r="T40" s="45">
        <f t="shared" si="4"/>
        <v>-1047474</v>
      </c>
      <c r="U40" s="45">
        <f t="shared" si="4"/>
        <v>-1047474</v>
      </c>
      <c r="V40" s="45">
        <f>+U40</f>
        <v>-1047474</v>
      </c>
      <c r="W40" s="45">
        <f>+V40</f>
        <v>-1047474</v>
      </c>
      <c r="X40" s="45">
        <f t="shared" si="4"/>
        <v>-40964643</v>
      </c>
      <c r="Y40" s="45">
        <f t="shared" si="4"/>
        <v>39917169</v>
      </c>
      <c r="Z40" s="46">
        <f>+IF(X40&lt;&gt;0,+(Y40/X40)*100,0)</f>
        <v>-97.442980279359446</v>
      </c>
      <c r="AA40" s="47">
        <f t="shared" si="4"/>
        <v>-163858557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-862500</v>
      </c>
      <c r="Y14" s="20">
        <v>862500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-3450000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-862500</v>
      </c>
      <c r="Y17" s="28">
        <f t="shared" si="0"/>
        <v>862500</v>
      </c>
      <c r="Z17" s="29">
        <f>+IF(X17&lt;&gt;0,+(Y17/X17)*100,0)</f>
        <v>-100</v>
      </c>
      <c r="AA17" s="30">
        <f>SUM(AA6:AA16)</f>
        <v>-3450000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-3450000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-862500</v>
      </c>
      <c r="Y38" s="2">
        <f t="shared" si="3"/>
        <v>862500</v>
      </c>
      <c r="Z38" s="34">
        <f>+IF(X38&lt;&gt;0,+(Y38/X38)*100,0)</f>
        <v>-100</v>
      </c>
      <c r="AA38" s="35">
        <f>+AA17+AA27+AA36</f>
        <v>-3450000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-3450000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-862500</v>
      </c>
      <c r="Y40" s="45">
        <f t="shared" si="4"/>
        <v>862500</v>
      </c>
      <c r="Z40" s="46">
        <f>+IF(X40&lt;&gt;0,+(Y40/X40)*100,0)</f>
        <v>-100</v>
      </c>
      <c r="AA40" s="47">
        <f t="shared" si="4"/>
        <v>-3450000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136060026</v>
      </c>
      <c r="D7" s="18"/>
      <c r="E7" s="19">
        <v>154633873</v>
      </c>
      <c r="F7" s="20">
        <v>154633873</v>
      </c>
      <c r="G7" s="20">
        <v>12796364</v>
      </c>
      <c r="H7" s="20">
        <v>12640160</v>
      </c>
      <c r="I7" s="20">
        <v>14087573</v>
      </c>
      <c r="J7" s="20">
        <v>39524097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39524097</v>
      </c>
      <c r="X7" s="20">
        <v>38418201</v>
      </c>
      <c r="Y7" s="20">
        <v>1105896</v>
      </c>
      <c r="Z7" s="21">
        <v>2.8785731013276754</v>
      </c>
      <c r="AA7" s="22">
        <v>154633873</v>
      </c>
    </row>
    <row r="8" spans="1:27" x14ac:dyDescent="0.25">
      <c r="A8" s="23" t="s">
        <v>36</v>
      </c>
      <c r="B8" s="17" t="s">
        <v>32</v>
      </c>
      <c r="C8" s="18">
        <v>3990576</v>
      </c>
      <c r="D8" s="18"/>
      <c r="E8" s="19">
        <v>4388357</v>
      </c>
      <c r="F8" s="20">
        <v>4388357</v>
      </c>
      <c r="G8" s="20">
        <v>2846405</v>
      </c>
      <c r="H8" s="20">
        <v>714286</v>
      </c>
      <c r="I8" s="20">
        <v>298</v>
      </c>
      <c r="J8" s="20">
        <v>3560989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3560989</v>
      </c>
      <c r="X8" s="20">
        <v>1075785</v>
      </c>
      <c r="Y8" s="20">
        <v>2485204</v>
      </c>
      <c r="Z8" s="21">
        <v>231.01307417374289</v>
      </c>
      <c r="AA8" s="22">
        <v>4388357</v>
      </c>
    </row>
    <row r="9" spans="1:27" x14ac:dyDescent="0.25">
      <c r="A9" s="23" t="s">
        <v>37</v>
      </c>
      <c r="B9" s="17" t="s">
        <v>6</v>
      </c>
      <c r="C9" s="18">
        <v>116812710</v>
      </c>
      <c r="D9" s="18"/>
      <c r="E9" s="19">
        <v>124148800</v>
      </c>
      <c r="F9" s="20">
        <v>124148800</v>
      </c>
      <c r="G9" s="20">
        <v>51728596</v>
      </c>
      <c r="H9" s="20"/>
      <c r="I9" s="20"/>
      <c r="J9" s="20">
        <v>51728596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51728596</v>
      </c>
      <c r="X9" s="20">
        <v>51728600</v>
      </c>
      <c r="Y9" s="20">
        <v>-4</v>
      </c>
      <c r="Z9" s="21"/>
      <c r="AA9" s="22">
        <v>124148800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40169900</v>
      </c>
      <c r="F10" s="20">
        <v>40169900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19442400</v>
      </c>
      <c r="Y10" s="20">
        <v>-19442400</v>
      </c>
      <c r="Z10" s="21">
        <v>-100</v>
      </c>
      <c r="AA10" s="22">
        <v>40169900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-79391597</v>
      </c>
      <c r="D14" s="18"/>
      <c r="E14" s="19">
        <v>-168623050</v>
      </c>
      <c r="F14" s="20">
        <v>-168623050</v>
      </c>
      <c r="G14" s="20">
        <v>-11657368</v>
      </c>
      <c r="H14" s="20">
        <v>-7520736</v>
      </c>
      <c r="I14" s="20">
        <v>-9832408</v>
      </c>
      <c r="J14" s="20">
        <v>-29010512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-29010512</v>
      </c>
      <c r="X14" s="20">
        <v>-46184585</v>
      </c>
      <c r="Y14" s="20">
        <v>17174073</v>
      </c>
      <c r="Z14" s="21">
        <v>-37.185725496937991</v>
      </c>
      <c r="AA14" s="22">
        <v>-168623050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-8541900</v>
      </c>
      <c r="F15" s="20">
        <v>-8541900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-2135400</v>
      </c>
      <c r="Y15" s="20">
        <v>2135400</v>
      </c>
      <c r="Z15" s="21">
        <v>-100</v>
      </c>
      <c r="AA15" s="22">
        <v>-8541900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177471715</v>
      </c>
      <c r="D17" s="26">
        <f>SUM(D6:D16)</f>
        <v>0</v>
      </c>
      <c r="E17" s="27">
        <f t="shared" si="0"/>
        <v>146175980</v>
      </c>
      <c r="F17" s="28">
        <f t="shared" si="0"/>
        <v>146175980</v>
      </c>
      <c r="G17" s="28">
        <f t="shared" si="0"/>
        <v>55713997</v>
      </c>
      <c r="H17" s="28">
        <f t="shared" si="0"/>
        <v>5833710</v>
      </c>
      <c r="I17" s="28">
        <f t="shared" si="0"/>
        <v>4255463</v>
      </c>
      <c r="J17" s="28">
        <f t="shared" si="0"/>
        <v>65803170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65803170</v>
      </c>
      <c r="X17" s="28">
        <f t="shared" si="0"/>
        <v>62345001</v>
      </c>
      <c r="Y17" s="28">
        <f t="shared" si="0"/>
        <v>3458169</v>
      </c>
      <c r="Z17" s="29">
        <f>+IF(X17&lt;&gt;0,+(Y17/X17)*100,0)</f>
        <v>5.5468264408240202</v>
      </c>
      <c r="AA17" s="30">
        <f>SUM(AA6:AA16)</f>
        <v>146175980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-79584075</v>
      </c>
      <c r="D26" s="18"/>
      <c r="E26" s="19">
        <v>-68251695</v>
      </c>
      <c r="F26" s="20">
        <v>-68251695</v>
      </c>
      <c r="G26" s="20">
        <v>-15881123</v>
      </c>
      <c r="H26" s="20">
        <v>-7357295</v>
      </c>
      <c r="I26" s="20">
        <v>-91158</v>
      </c>
      <c r="J26" s="20">
        <v>-23329576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-23329576</v>
      </c>
      <c r="X26" s="20">
        <v>-21562500</v>
      </c>
      <c r="Y26" s="20">
        <v>-1767076</v>
      </c>
      <c r="Z26" s="21">
        <v>8.195135072463767</v>
      </c>
      <c r="AA26" s="22">
        <v>-68251695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-79584075</v>
      </c>
      <c r="D27" s="26">
        <f>SUM(D21:D26)</f>
        <v>0</v>
      </c>
      <c r="E27" s="27">
        <f t="shared" si="1"/>
        <v>-68251695</v>
      </c>
      <c r="F27" s="28">
        <f t="shared" si="1"/>
        <v>-68251695</v>
      </c>
      <c r="G27" s="28">
        <f t="shared" si="1"/>
        <v>-15881123</v>
      </c>
      <c r="H27" s="28">
        <f t="shared" si="1"/>
        <v>-7357295</v>
      </c>
      <c r="I27" s="28">
        <f t="shared" si="1"/>
        <v>-91158</v>
      </c>
      <c r="J27" s="28">
        <f t="shared" si="1"/>
        <v>-23329576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-23329576</v>
      </c>
      <c r="X27" s="28">
        <f t="shared" si="1"/>
        <v>-21562500</v>
      </c>
      <c r="Y27" s="28">
        <f t="shared" si="1"/>
        <v>-1767076</v>
      </c>
      <c r="Z27" s="29">
        <f>+IF(X27&lt;&gt;0,+(Y27/X27)*100,0)</f>
        <v>8.195135072463767</v>
      </c>
      <c r="AA27" s="30">
        <f>SUM(AA21:AA26)</f>
        <v>-68251695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97887640</v>
      </c>
      <c r="D38" s="32">
        <f>+D17+D27+D36</f>
        <v>0</v>
      </c>
      <c r="E38" s="33">
        <f t="shared" si="3"/>
        <v>77924285</v>
      </c>
      <c r="F38" s="2">
        <f t="shared" si="3"/>
        <v>77924285</v>
      </c>
      <c r="G38" s="2">
        <f t="shared" si="3"/>
        <v>39832874</v>
      </c>
      <c r="H38" s="2">
        <f t="shared" si="3"/>
        <v>-1523585</v>
      </c>
      <c r="I38" s="2">
        <f t="shared" si="3"/>
        <v>4164305</v>
      </c>
      <c r="J38" s="2">
        <f t="shared" si="3"/>
        <v>42473594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42473594</v>
      </c>
      <c r="X38" s="2">
        <f t="shared" si="3"/>
        <v>40782501</v>
      </c>
      <c r="Y38" s="2">
        <f t="shared" si="3"/>
        <v>1691093</v>
      </c>
      <c r="Z38" s="34">
        <f>+IF(X38&lt;&gt;0,+(Y38/X38)*100,0)</f>
        <v>4.1466142549717588</v>
      </c>
      <c r="AA38" s="35">
        <f>+AA17+AA27+AA36</f>
        <v>77924285</v>
      </c>
    </row>
    <row r="39" spans="1:27" x14ac:dyDescent="0.25">
      <c r="A39" s="23" t="s">
        <v>60</v>
      </c>
      <c r="B39" s="17"/>
      <c r="C39" s="32">
        <v>647960319</v>
      </c>
      <c r="D39" s="32"/>
      <c r="E39" s="33">
        <v>676758517</v>
      </c>
      <c r="F39" s="2">
        <v>676758517</v>
      </c>
      <c r="G39" s="2">
        <v>825239554</v>
      </c>
      <c r="H39" s="2">
        <f>+G40+H60</f>
        <v>865072428</v>
      </c>
      <c r="I39" s="2">
        <f>+H40+I60</f>
        <v>863548843</v>
      </c>
      <c r="J39" s="2">
        <f>+G39</f>
        <v>825239554</v>
      </c>
      <c r="K39" s="2">
        <f>+I40+K60</f>
        <v>867713148</v>
      </c>
      <c r="L39" s="2">
        <f>+K40+L60</f>
        <v>867713148</v>
      </c>
      <c r="M39" s="2">
        <f>+L40+M60</f>
        <v>867713148</v>
      </c>
      <c r="N39" s="2">
        <f>+K39</f>
        <v>867713148</v>
      </c>
      <c r="O39" s="2">
        <f>+M40+O60</f>
        <v>867713148</v>
      </c>
      <c r="P39" s="2">
        <f>+O40+P60</f>
        <v>867713148</v>
      </c>
      <c r="Q39" s="2">
        <f>+P40+Q60</f>
        <v>867713148</v>
      </c>
      <c r="R39" s="2">
        <f>+O39</f>
        <v>867713148</v>
      </c>
      <c r="S39" s="2">
        <f>+Q40+S60</f>
        <v>867713148</v>
      </c>
      <c r="T39" s="2">
        <f>+S40+T60</f>
        <v>867713148</v>
      </c>
      <c r="U39" s="2">
        <f>+T40+U60</f>
        <v>867713148</v>
      </c>
      <c r="V39" s="2">
        <f>+S39</f>
        <v>867713148</v>
      </c>
      <c r="W39" s="2">
        <f>+G39</f>
        <v>825239554</v>
      </c>
      <c r="X39" s="2">
        <v>676758517</v>
      </c>
      <c r="Y39" s="2">
        <f>+W39-X39</f>
        <v>148481037</v>
      </c>
      <c r="Z39" s="34">
        <f>+IF(X39&lt;&gt;0,+(Y39/X39)*100,0)</f>
        <v>21.940032267078212</v>
      </c>
      <c r="AA39" s="35">
        <v>676758517</v>
      </c>
    </row>
    <row r="40" spans="1:27" x14ac:dyDescent="0.25">
      <c r="A40" s="41" t="s">
        <v>62</v>
      </c>
      <c r="B40" s="42" t="s">
        <v>61</v>
      </c>
      <c r="C40" s="43">
        <f>+C38+C39</f>
        <v>745847959</v>
      </c>
      <c r="D40" s="43">
        <f t="shared" ref="D40:AA40" si="4">+D38+D39</f>
        <v>0</v>
      </c>
      <c r="E40" s="44">
        <f t="shared" si="4"/>
        <v>754682802</v>
      </c>
      <c r="F40" s="45">
        <f t="shared" si="4"/>
        <v>754682802</v>
      </c>
      <c r="G40" s="45">
        <f t="shared" si="4"/>
        <v>865072428</v>
      </c>
      <c r="H40" s="45">
        <f t="shared" si="4"/>
        <v>863548843</v>
      </c>
      <c r="I40" s="45">
        <f t="shared" si="4"/>
        <v>867713148</v>
      </c>
      <c r="J40" s="45">
        <f>+I40</f>
        <v>867713148</v>
      </c>
      <c r="K40" s="45">
        <f t="shared" si="4"/>
        <v>867713148</v>
      </c>
      <c r="L40" s="45">
        <f t="shared" si="4"/>
        <v>867713148</v>
      </c>
      <c r="M40" s="45">
        <f t="shared" si="4"/>
        <v>867713148</v>
      </c>
      <c r="N40" s="45">
        <f>+M40</f>
        <v>867713148</v>
      </c>
      <c r="O40" s="45">
        <f t="shared" si="4"/>
        <v>867713148</v>
      </c>
      <c r="P40" s="45">
        <f t="shared" si="4"/>
        <v>867713148</v>
      </c>
      <c r="Q40" s="45">
        <f t="shared" si="4"/>
        <v>867713148</v>
      </c>
      <c r="R40" s="45">
        <f>+Q40</f>
        <v>867713148</v>
      </c>
      <c r="S40" s="45">
        <f t="shared" si="4"/>
        <v>867713148</v>
      </c>
      <c r="T40" s="45">
        <f t="shared" si="4"/>
        <v>867713148</v>
      </c>
      <c r="U40" s="45">
        <f t="shared" si="4"/>
        <v>867713148</v>
      </c>
      <c r="V40" s="45">
        <f>+U40</f>
        <v>867713148</v>
      </c>
      <c r="W40" s="45">
        <f>+V40</f>
        <v>867713148</v>
      </c>
      <c r="X40" s="45">
        <f t="shared" si="4"/>
        <v>717541018</v>
      </c>
      <c r="Y40" s="45">
        <f t="shared" si="4"/>
        <v>150172130</v>
      </c>
      <c r="Z40" s="46">
        <f>+IF(X40&lt;&gt;0,+(Y40/X40)*100,0)</f>
        <v>20.928717137115637</v>
      </c>
      <c r="AA40" s="47">
        <f t="shared" si="4"/>
        <v>754682802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825239554</v>
      </c>
      <c r="J60">
        <v>825239554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-410325</v>
      </c>
      <c r="F14" s="20">
        <v>-410325</v>
      </c>
      <c r="G14" s="20"/>
      <c r="H14" s="20">
        <v>-8581</v>
      </c>
      <c r="I14" s="20">
        <v>-1224</v>
      </c>
      <c r="J14" s="20">
        <v>-9805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-9805</v>
      </c>
      <c r="X14" s="20">
        <v>-103899</v>
      </c>
      <c r="Y14" s="20">
        <v>94094</v>
      </c>
      <c r="Z14" s="21">
        <v>-90.562950557753211</v>
      </c>
      <c r="AA14" s="22">
        <v>-410325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-410325</v>
      </c>
      <c r="F17" s="28">
        <f t="shared" si="0"/>
        <v>-410325</v>
      </c>
      <c r="G17" s="28">
        <f t="shared" si="0"/>
        <v>0</v>
      </c>
      <c r="H17" s="28">
        <f t="shared" si="0"/>
        <v>-8581</v>
      </c>
      <c r="I17" s="28">
        <f t="shared" si="0"/>
        <v>-1224</v>
      </c>
      <c r="J17" s="28">
        <f t="shared" si="0"/>
        <v>-9805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-9805</v>
      </c>
      <c r="X17" s="28">
        <f t="shared" si="0"/>
        <v>-103899</v>
      </c>
      <c r="Y17" s="28">
        <f t="shared" si="0"/>
        <v>94094</v>
      </c>
      <c r="Z17" s="29">
        <f>+IF(X17&lt;&gt;0,+(Y17/X17)*100,0)</f>
        <v>-90.562950557753211</v>
      </c>
      <c r="AA17" s="30">
        <f>SUM(AA6:AA16)</f>
        <v>-410325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-410325</v>
      </c>
      <c r="F38" s="2">
        <f t="shared" si="3"/>
        <v>-410325</v>
      </c>
      <c r="G38" s="2">
        <f t="shared" si="3"/>
        <v>0</v>
      </c>
      <c r="H38" s="2">
        <f t="shared" si="3"/>
        <v>-8581</v>
      </c>
      <c r="I38" s="2">
        <f t="shared" si="3"/>
        <v>-1224</v>
      </c>
      <c r="J38" s="2">
        <f t="shared" si="3"/>
        <v>-9805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-9805</v>
      </c>
      <c r="X38" s="2">
        <f t="shared" si="3"/>
        <v>-103899</v>
      </c>
      <c r="Y38" s="2">
        <f t="shared" si="3"/>
        <v>94094</v>
      </c>
      <c r="Z38" s="34">
        <f>+IF(X38&lt;&gt;0,+(Y38/X38)*100,0)</f>
        <v>-90.562950557753211</v>
      </c>
      <c r="AA38" s="35">
        <f>+AA17+AA27+AA36</f>
        <v>-410325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-8581</v>
      </c>
      <c r="J39" s="2">
        <f>+G39</f>
        <v>0</v>
      </c>
      <c r="K39" s="2">
        <f>+I40+K60</f>
        <v>-9805</v>
      </c>
      <c r="L39" s="2">
        <f>+K40+L60</f>
        <v>-9805</v>
      </c>
      <c r="M39" s="2">
        <f>+L40+M60</f>
        <v>-9805</v>
      </c>
      <c r="N39" s="2">
        <f>+K39</f>
        <v>-9805</v>
      </c>
      <c r="O39" s="2">
        <f>+M40+O60</f>
        <v>-9805</v>
      </c>
      <c r="P39" s="2">
        <f>+O40+P60</f>
        <v>-9805</v>
      </c>
      <c r="Q39" s="2">
        <f>+P40+Q60</f>
        <v>-9805</v>
      </c>
      <c r="R39" s="2">
        <f>+O39</f>
        <v>-9805</v>
      </c>
      <c r="S39" s="2">
        <f>+Q40+S60</f>
        <v>-9805</v>
      </c>
      <c r="T39" s="2">
        <f>+S40+T60</f>
        <v>-9805</v>
      </c>
      <c r="U39" s="2">
        <f>+T40+U60</f>
        <v>-9805</v>
      </c>
      <c r="V39" s="2">
        <f>+S39</f>
        <v>-9805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-410325</v>
      </c>
      <c r="F40" s="45">
        <f t="shared" si="4"/>
        <v>-410325</v>
      </c>
      <c r="G40" s="45">
        <f t="shared" si="4"/>
        <v>0</v>
      </c>
      <c r="H40" s="45">
        <f t="shared" si="4"/>
        <v>-8581</v>
      </c>
      <c r="I40" s="45">
        <f t="shared" si="4"/>
        <v>-9805</v>
      </c>
      <c r="J40" s="45">
        <f>+I40</f>
        <v>-9805</v>
      </c>
      <c r="K40" s="45">
        <f t="shared" si="4"/>
        <v>-9805</v>
      </c>
      <c r="L40" s="45">
        <f t="shared" si="4"/>
        <v>-9805</v>
      </c>
      <c r="M40" s="45">
        <f t="shared" si="4"/>
        <v>-9805</v>
      </c>
      <c r="N40" s="45">
        <f>+M40</f>
        <v>-9805</v>
      </c>
      <c r="O40" s="45">
        <f t="shared" si="4"/>
        <v>-9805</v>
      </c>
      <c r="P40" s="45">
        <f t="shared" si="4"/>
        <v>-9805</v>
      </c>
      <c r="Q40" s="45">
        <f t="shared" si="4"/>
        <v>-9805</v>
      </c>
      <c r="R40" s="45">
        <f>+Q40</f>
        <v>-9805</v>
      </c>
      <c r="S40" s="45">
        <f t="shared" si="4"/>
        <v>-9805</v>
      </c>
      <c r="T40" s="45">
        <f t="shared" si="4"/>
        <v>-9805</v>
      </c>
      <c r="U40" s="45">
        <f t="shared" si="4"/>
        <v>-9805</v>
      </c>
      <c r="V40" s="45">
        <f>+U40</f>
        <v>-9805</v>
      </c>
      <c r="W40" s="45">
        <f>+V40</f>
        <v>-9805</v>
      </c>
      <c r="X40" s="45">
        <f t="shared" si="4"/>
        <v>-103899</v>
      </c>
      <c r="Y40" s="45">
        <f t="shared" si="4"/>
        <v>94094</v>
      </c>
      <c r="Z40" s="46">
        <f>+IF(X40&lt;&gt;0,+(Y40/X40)*100,0)</f>
        <v>-90.562950557753211</v>
      </c>
      <c r="AA40" s="47">
        <f t="shared" si="4"/>
        <v>-410325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329906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329906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329906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329906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</v>
      </c>
      <c r="Y38" s="2">
        <f t="shared" si="3"/>
        <v>249999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</v>
      </c>
      <c r="Y40" s="45">
        <f t="shared" si="4"/>
        <v>249999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96704826</v>
      </c>
      <c r="D7" s="18"/>
      <c r="E7" s="19">
        <v>90888699</v>
      </c>
      <c r="F7" s="20">
        <v>90888699</v>
      </c>
      <c r="G7" s="20">
        <v>11238815</v>
      </c>
      <c r="H7" s="20">
        <v>8896877</v>
      </c>
      <c r="I7" s="20">
        <v>7738415</v>
      </c>
      <c r="J7" s="20">
        <v>27874107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27874107</v>
      </c>
      <c r="X7" s="20">
        <v>22722174</v>
      </c>
      <c r="Y7" s="20">
        <v>5151933</v>
      </c>
      <c r="Z7" s="21">
        <v>22.673591884297693</v>
      </c>
      <c r="AA7" s="22">
        <v>90888699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252008135</v>
      </c>
      <c r="D9" s="18"/>
      <c r="E9" s="19">
        <v>283149585</v>
      </c>
      <c r="F9" s="20">
        <v>283149585</v>
      </c>
      <c r="G9" s="20">
        <v>111215789</v>
      </c>
      <c r="H9" s="20"/>
      <c r="I9" s="20"/>
      <c r="J9" s="20">
        <v>111215789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111215789</v>
      </c>
      <c r="X9" s="20">
        <v>70787397</v>
      </c>
      <c r="Y9" s="20">
        <v>40428392</v>
      </c>
      <c r="Z9" s="21">
        <v>57.112415081458636</v>
      </c>
      <c r="AA9" s="22">
        <v>283149585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-68507548</v>
      </c>
      <c r="D14" s="18"/>
      <c r="E14" s="19">
        <v>-41158959</v>
      </c>
      <c r="F14" s="20">
        <v>-41158959</v>
      </c>
      <c r="G14" s="20">
        <v>-807757</v>
      </c>
      <c r="H14" s="20">
        <v>-21089521</v>
      </c>
      <c r="I14" s="20">
        <v>-5947829</v>
      </c>
      <c r="J14" s="20">
        <v>-27845107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-27845107</v>
      </c>
      <c r="X14" s="20">
        <v>-10289739</v>
      </c>
      <c r="Y14" s="20">
        <v>-17555368</v>
      </c>
      <c r="Z14" s="21">
        <v>170.61043044920768</v>
      </c>
      <c r="AA14" s="22">
        <v>-41158959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280205413</v>
      </c>
      <c r="D17" s="26">
        <f>SUM(D6:D16)</f>
        <v>0</v>
      </c>
      <c r="E17" s="27">
        <f t="shared" si="0"/>
        <v>332879325</v>
      </c>
      <c r="F17" s="28">
        <f t="shared" si="0"/>
        <v>332879325</v>
      </c>
      <c r="G17" s="28">
        <f t="shared" si="0"/>
        <v>121646847</v>
      </c>
      <c r="H17" s="28">
        <f t="shared" si="0"/>
        <v>-12192644</v>
      </c>
      <c r="I17" s="28">
        <f t="shared" si="0"/>
        <v>1790586</v>
      </c>
      <c r="J17" s="28">
        <f t="shared" si="0"/>
        <v>111244789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111244789</v>
      </c>
      <c r="X17" s="28">
        <f t="shared" si="0"/>
        <v>83219832</v>
      </c>
      <c r="Y17" s="28">
        <f t="shared" si="0"/>
        <v>28024957</v>
      </c>
      <c r="Z17" s="29">
        <f>+IF(X17&lt;&gt;0,+(Y17/X17)*100,0)</f>
        <v>33.675815399387012</v>
      </c>
      <c r="AA17" s="30">
        <f>SUM(AA6:AA16)</f>
        <v>332879325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-137155204</v>
      </c>
      <c r="D26" s="18"/>
      <c r="E26" s="19">
        <v>-8581839</v>
      </c>
      <c r="F26" s="20">
        <v>-8581839</v>
      </c>
      <c r="G26" s="20">
        <v>-9309514</v>
      </c>
      <c r="H26" s="20">
        <v>-3117723</v>
      </c>
      <c r="I26" s="20">
        <v>-9541316</v>
      </c>
      <c r="J26" s="20">
        <v>-21968553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-21968553</v>
      </c>
      <c r="X26" s="20">
        <v>-2145459</v>
      </c>
      <c r="Y26" s="20">
        <v>-19823094</v>
      </c>
      <c r="Z26" s="21">
        <v>923.95585280352589</v>
      </c>
      <c r="AA26" s="22">
        <v>-8581839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-137155204</v>
      </c>
      <c r="D27" s="26">
        <f>SUM(D21:D26)</f>
        <v>0</v>
      </c>
      <c r="E27" s="27">
        <f t="shared" si="1"/>
        <v>-8581839</v>
      </c>
      <c r="F27" s="28">
        <f t="shared" si="1"/>
        <v>-8581839</v>
      </c>
      <c r="G27" s="28">
        <f t="shared" si="1"/>
        <v>-9309514</v>
      </c>
      <c r="H27" s="28">
        <f t="shared" si="1"/>
        <v>-3117723</v>
      </c>
      <c r="I27" s="28">
        <f t="shared" si="1"/>
        <v>-9541316</v>
      </c>
      <c r="J27" s="28">
        <f t="shared" si="1"/>
        <v>-21968553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-21968553</v>
      </c>
      <c r="X27" s="28">
        <f t="shared" si="1"/>
        <v>-2145459</v>
      </c>
      <c r="Y27" s="28">
        <f t="shared" si="1"/>
        <v>-19823094</v>
      </c>
      <c r="Z27" s="29">
        <f>+IF(X27&lt;&gt;0,+(Y27/X27)*100,0)</f>
        <v>923.95585280352589</v>
      </c>
      <c r="AA27" s="30">
        <f>SUM(AA21:AA26)</f>
        <v>-8581839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143050209</v>
      </c>
      <c r="D38" s="32">
        <f>+D17+D27+D36</f>
        <v>0</v>
      </c>
      <c r="E38" s="33">
        <f t="shared" si="3"/>
        <v>324297486</v>
      </c>
      <c r="F38" s="2">
        <f t="shared" si="3"/>
        <v>324297486</v>
      </c>
      <c r="G38" s="2">
        <f t="shared" si="3"/>
        <v>112337333</v>
      </c>
      <c r="H38" s="2">
        <f t="shared" si="3"/>
        <v>-15310367</v>
      </c>
      <c r="I38" s="2">
        <f t="shared" si="3"/>
        <v>-7750730</v>
      </c>
      <c r="J38" s="2">
        <f t="shared" si="3"/>
        <v>89276236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89276236</v>
      </c>
      <c r="X38" s="2">
        <f t="shared" si="3"/>
        <v>81074373</v>
      </c>
      <c r="Y38" s="2">
        <f t="shared" si="3"/>
        <v>8201863</v>
      </c>
      <c r="Z38" s="34">
        <f>+IF(X38&lt;&gt;0,+(Y38/X38)*100,0)</f>
        <v>10.116467999080301</v>
      </c>
      <c r="AA38" s="35">
        <f>+AA17+AA27+AA36</f>
        <v>324297486</v>
      </c>
    </row>
    <row r="39" spans="1:27" x14ac:dyDescent="0.25">
      <c r="A39" s="23" t="s">
        <v>60</v>
      </c>
      <c r="B39" s="17"/>
      <c r="C39" s="32">
        <v>434929898</v>
      </c>
      <c r="D39" s="32"/>
      <c r="E39" s="33"/>
      <c r="F39" s="2"/>
      <c r="G39" s="2">
        <v>578327036</v>
      </c>
      <c r="H39" s="2">
        <f>+G40+H60</f>
        <v>690664369</v>
      </c>
      <c r="I39" s="2">
        <f>+H40+I60</f>
        <v>675354002</v>
      </c>
      <c r="J39" s="2">
        <f>+G39</f>
        <v>578327036</v>
      </c>
      <c r="K39" s="2">
        <f>+I40+K60</f>
        <v>667603272</v>
      </c>
      <c r="L39" s="2">
        <f>+K40+L60</f>
        <v>667603272</v>
      </c>
      <c r="M39" s="2">
        <f>+L40+M60</f>
        <v>667603272</v>
      </c>
      <c r="N39" s="2">
        <f>+K39</f>
        <v>667603272</v>
      </c>
      <c r="O39" s="2">
        <f>+M40+O60</f>
        <v>667603272</v>
      </c>
      <c r="P39" s="2">
        <f>+O40+P60</f>
        <v>667603272</v>
      </c>
      <c r="Q39" s="2">
        <f>+P40+Q60</f>
        <v>667603272</v>
      </c>
      <c r="R39" s="2">
        <f>+O39</f>
        <v>667603272</v>
      </c>
      <c r="S39" s="2">
        <f>+Q40+S60</f>
        <v>667603272</v>
      </c>
      <c r="T39" s="2">
        <f>+S40+T60</f>
        <v>667603272</v>
      </c>
      <c r="U39" s="2">
        <f>+T40+U60</f>
        <v>667603272</v>
      </c>
      <c r="V39" s="2">
        <f>+S39</f>
        <v>667603272</v>
      </c>
      <c r="W39" s="2">
        <f>+G39</f>
        <v>578327036</v>
      </c>
      <c r="X39" s="2"/>
      <c r="Y39" s="2">
        <f>+W39-X39</f>
        <v>578327036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577980107</v>
      </c>
      <c r="D40" s="43">
        <f t="shared" ref="D40:AA40" si="4">+D38+D39</f>
        <v>0</v>
      </c>
      <c r="E40" s="44">
        <f t="shared" si="4"/>
        <v>324297486</v>
      </c>
      <c r="F40" s="45">
        <f t="shared" si="4"/>
        <v>324297486</v>
      </c>
      <c r="G40" s="45">
        <f t="shared" si="4"/>
        <v>690664369</v>
      </c>
      <c r="H40" s="45">
        <f t="shared" si="4"/>
        <v>675354002</v>
      </c>
      <c r="I40" s="45">
        <f t="shared" si="4"/>
        <v>667603272</v>
      </c>
      <c r="J40" s="45">
        <f>+I40</f>
        <v>667603272</v>
      </c>
      <c r="K40" s="45">
        <f t="shared" si="4"/>
        <v>667603272</v>
      </c>
      <c r="L40" s="45">
        <f t="shared" si="4"/>
        <v>667603272</v>
      </c>
      <c r="M40" s="45">
        <f t="shared" si="4"/>
        <v>667603272</v>
      </c>
      <c r="N40" s="45">
        <f>+M40</f>
        <v>667603272</v>
      </c>
      <c r="O40" s="45">
        <f t="shared" si="4"/>
        <v>667603272</v>
      </c>
      <c r="P40" s="45">
        <f t="shared" si="4"/>
        <v>667603272</v>
      </c>
      <c r="Q40" s="45">
        <f t="shared" si="4"/>
        <v>667603272</v>
      </c>
      <c r="R40" s="45">
        <f>+Q40</f>
        <v>667603272</v>
      </c>
      <c r="S40" s="45">
        <f t="shared" si="4"/>
        <v>667603272</v>
      </c>
      <c r="T40" s="45">
        <f t="shared" si="4"/>
        <v>667603272</v>
      </c>
      <c r="U40" s="45">
        <f t="shared" si="4"/>
        <v>667603272</v>
      </c>
      <c r="V40" s="45">
        <f>+U40</f>
        <v>667603272</v>
      </c>
      <c r="W40" s="45">
        <f>+V40</f>
        <v>667603272</v>
      </c>
      <c r="X40" s="45">
        <f t="shared" si="4"/>
        <v>81074373</v>
      </c>
      <c r="Y40" s="45">
        <f t="shared" si="4"/>
        <v>586528899</v>
      </c>
      <c r="Z40" s="46">
        <f>+IF(X40&lt;&gt;0,+(Y40/X40)*100,0)</f>
        <v>723.44549491613088</v>
      </c>
      <c r="AA40" s="47">
        <f t="shared" si="4"/>
        <v>324297486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578327036</v>
      </c>
      <c r="J60">
        <v>578327036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-755209</v>
      </c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-230001</v>
      </c>
      <c r="Y26" s="20">
        <v>230001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-755209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-230001</v>
      </c>
      <c r="Y27" s="28">
        <f t="shared" si="1"/>
        <v>230001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-755209</v>
      </c>
      <c r="D38" s="32">
        <f>+D17+D27+D36</f>
        <v>0</v>
      </c>
      <c r="E38" s="33">
        <f t="shared" si="3"/>
        <v>-920000</v>
      </c>
      <c r="F38" s="2">
        <f t="shared" si="3"/>
        <v>-920000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-230001</v>
      </c>
      <c r="Y38" s="2">
        <f t="shared" si="3"/>
        <v>230001</v>
      </c>
      <c r="Z38" s="34">
        <f>+IF(X38&lt;&gt;0,+(Y38/X38)*100,0)</f>
        <v>-100</v>
      </c>
      <c r="AA38" s="35">
        <f>+AA17+AA27+AA36</f>
        <v>-920000</v>
      </c>
    </row>
    <row r="39" spans="1:27" x14ac:dyDescent="0.25">
      <c r="A39" s="23" t="s">
        <v>60</v>
      </c>
      <c r="B39" s="17"/>
      <c r="C39" s="32">
        <v>-492660</v>
      </c>
      <c r="D39" s="32"/>
      <c r="E39" s="33"/>
      <c r="F39" s="2"/>
      <c r="G39" s="2">
        <v>-1247869</v>
      </c>
      <c r="H39" s="2">
        <f>+G40+H60</f>
        <v>-1247869</v>
      </c>
      <c r="I39" s="2">
        <f>+H40+I60</f>
        <v>-1247869</v>
      </c>
      <c r="J39" s="2">
        <f>+G39</f>
        <v>-1247869</v>
      </c>
      <c r="K39" s="2">
        <f>+I40+K60</f>
        <v>-1247869</v>
      </c>
      <c r="L39" s="2">
        <f>+K40+L60</f>
        <v>-1247869</v>
      </c>
      <c r="M39" s="2">
        <f>+L40+M60</f>
        <v>-1247869</v>
      </c>
      <c r="N39" s="2">
        <f>+K39</f>
        <v>-1247869</v>
      </c>
      <c r="O39" s="2">
        <f>+M40+O60</f>
        <v>-1247869</v>
      </c>
      <c r="P39" s="2">
        <f>+O40+P60</f>
        <v>-1247869</v>
      </c>
      <c r="Q39" s="2">
        <f>+P40+Q60</f>
        <v>-1247869</v>
      </c>
      <c r="R39" s="2">
        <f>+O39</f>
        <v>-1247869</v>
      </c>
      <c r="S39" s="2">
        <f>+Q40+S60</f>
        <v>-1247869</v>
      </c>
      <c r="T39" s="2">
        <f>+S40+T60</f>
        <v>-1247869</v>
      </c>
      <c r="U39" s="2">
        <f>+T40+U60</f>
        <v>-1247869</v>
      </c>
      <c r="V39" s="2">
        <f>+S39</f>
        <v>-1247869</v>
      </c>
      <c r="W39" s="2">
        <f>+G39</f>
        <v>-1247869</v>
      </c>
      <c r="X39" s="2"/>
      <c r="Y39" s="2">
        <f>+W39-X39</f>
        <v>-1247869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-1247869</v>
      </c>
      <c r="D40" s="43">
        <f t="shared" ref="D40:AA40" si="4">+D38+D39</f>
        <v>0</v>
      </c>
      <c r="E40" s="44">
        <f t="shared" si="4"/>
        <v>-920000</v>
      </c>
      <c r="F40" s="45">
        <f t="shared" si="4"/>
        <v>-920000</v>
      </c>
      <c r="G40" s="45">
        <f t="shared" si="4"/>
        <v>-1247869</v>
      </c>
      <c r="H40" s="45">
        <f t="shared" si="4"/>
        <v>-1247869</v>
      </c>
      <c r="I40" s="45">
        <f t="shared" si="4"/>
        <v>-1247869</v>
      </c>
      <c r="J40" s="45">
        <f>+I40</f>
        <v>-1247869</v>
      </c>
      <c r="K40" s="45">
        <f t="shared" si="4"/>
        <v>-1247869</v>
      </c>
      <c r="L40" s="45">
        <f t="shared" si="4"/>
        <v>-1247869</v>
      </c>
      <c r="M40" s="45">
        <f t="shared" si="4"/>
        <v>-1247869</v>
      </c>
      <c r="N40" s="45">
        <f>+M40</f>
        <v>-1247869</v>
      </c>
      <c r="O40" s="45">
        <f t="shared" si="4"/>
        <v>-1247869</v>
      </c>
      <c r="P40" s="45">
        <f t="shared" si="4"/>
        <v>-1247869</v>
      </c>
      <c r="Q40" s="45">
        <f t="shared" si="4"/>
        <v>-1247869</v>
      </c>
      <c r="R40" s="45">
        <f>+Q40</f>
        <v>-1247869</v>
      </c>
      <c r="S40" s="45">
        <f t="shared" si="4"/>
        <v>-1247869</v>
      </c>
      <c r="T40" s="45">
        <f t="shared" si="4"/>
        <v>-1247869</v>
      </c>
      <c r="U40" s="45">
        <f t="shared" si="4"/>
        <v>-1247869</v>
      </c>
      <c r="V40" s="45">
        <f>+U40</f>
        <v>-1247869</v>
      </c>
      <c r="W40" s="45">
        <f>+V40</f>
        <v>-1247869</v>
      </c>
      <c r="X40" s="45">
        <f t="shared" si="4"/>
        <v>-230001</v>
      </c>
      <c r="Y40" s="45">
        <f t="shared" si="4"/>
        <v>-1017868</v>
      </c>
      <c r="Z40" s="46">
        <f>+IF(X40&lt;&gt;0,+(Y40/X40)*100,0)</f>
        <v>442.54938022008599</v>
      </c>
      <c r="AA40" s="47">
        <f t="shared" si="4"/>
        <v>-920000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-1247869</v>
      </c>
      <c r="J60">
        <v>-1247869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624807393</v>
      </c>
      <c r="D7" s="18"/>
      <c r="E7" s="19">
        <v>2668879000</v>
      </c>
      <c r="F7" s="20">
        <v>2668879000</v>
      </c>
      <c r="G7" s="20">
        <v>-218295347</v>
      </c>
      <c r="H7" s="20">
        <v>-177123059</v>
      </c>
      <c r="I7" s="20">
        <v>34876829</v>
      </c>
      <c r="J7" s="20">
        <v>-360541577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-360541577</v>
      </c>
      <c r="X7" s="20">
        <v>140686281</v>
      </c>
      <c r="Y7" s="20">
        <v>-501227858</v>
      </c>
      <c r="Z7" s="21">
        <v>-356.27344360606139</v>
      </c>
      <c r="AA7" s="22">
        <v>2668879000</v>
      </c>
    </row>
    <row r="8" spans="1:27" x14ac:dyDescent="0.25">
      <c r="A8" s="23" t="s">
        <v>36</v>
      </c>
      <c r="B8" s="17" t="s">
        <v>32</v>
      </c>
      <c r="C8" s="18">
        <v>4067708</v>
      </c>
      <c r="D8" s="18"/>
      <c r="E8" s="19">
        <v>259127850</v>
      </c>
      <c r="F8" s="20">
        <v>259127850</v>
      </c>
      <c r="G8" s="20">
        <v>2858384</v>
      </c>
      <c r="H8" s="20">
        <v>722288</v>
      </c>
      <c r="I8" s="20">
        <v>8938</v>
      </c>
      <c r="J8" s="20">
        <v>3589610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3589610</v>
      </c>
      <c r="X8" s="20">
        <v>1095027</v>
      </c>
      <c r="Y8" s="20">
        <v>2494583</v>
      </c>
      <c r="Z8" s="21">
        <v>227.81018184939734</v>
      </c>
      <c r="AA8" s="22">
        <v>259127850</v>
      </c>
    </row>
    <row r="9" spans="1:27" x14ac:dyDescent="0.25">
      <c r="A9" s="23" t="s">
        <v>37</v>
      </c>
      <c r="B9" s="17" t="s">
        <v>6</v>
      </c>
      <c r="C9" s="18">
        <v>537724560</v>
      </c>
      <c r="D9" s="18"/>
      <c r="E9" s="19">
        <v>1474388006</v>
      </c>
      <c r="F9" s="20">
        <v>1474388006</v>
      </c>
      <c r="G9" s="20">
        <v>183118124</v>
      </c>
      <c r="H9" s="20">
        <v>-173855</v>
      </c>
      <c r="I9" s="20">
        <v>10650634</v>
      </c>
      <c r="J9" s="20">
        <v>193594903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193594903</v>
      </c>
      <c r="X9" s="20">
        <v>172988900</v>
      </c>
      <c r="Y9" s="20">
        <v>20606003</v>
      </c>
      <c r="Z9" s="21">
        <v>11.911748672891727</v>
      </c>
      <c r="AA9" s="22">
        <v>1474388006</v>
      </c>
    </row>
    <row r="10" spans="1:27" x14ac:dyDescent="0.25">
      <c r="A10" s="23" t="s">
        <v>38</v>
      </c>
      <c r="B10" s="17" t="s">
        <v>6</v>
      </c>
      <c r="C10" s="18">
        <v>49852350</v>
      </c>
      <c r="D10" s="18"/>
      <c r="E10" s="19">
        <v>591419900</v>
      </c>
      <c r="F10" s="20">
        <v>591419900</v>
      </c>
      <c r="G10" s="20">
        <v>67926085</v>
      </c>
      <c r="H10" s="20">
        <v>-4308427</v>
      </c>
      <c r="I10" s="20">
        <v>-10473788</v>
      </c>
      <c r="J10" s="20">
        <v>53143870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53143870</v>
      </c>
      <c r="X10" s="20">
        <v>29442399</v>
      </c>
      <c r="Y10" s="20">
        <v>23701471</v>
      </c>
      <c r="Z10" s="21">
        <v>80.501154134892346</v>
      </c>
      <c r="AA10" s="22">
        <v>591419900</v>
      </c>
    </row>
    <row r="11" spans="1:27" x14ac:dyDescent="0.25">
      <c r="A11" s="23" t="s">
        <v>39</v>
      </c>
      <c r="B11" s="17" t="s">
        <v>32</v>
      </c>
      <c r="C11" s="18">
        <v>67354</v>
      </c>
      <c r="D11" s="18"/>
      <c r="E11" s="19">
        <v>12822783</v>
      </c>
      <c r="F11" s="20">
        <v>12822783</v>
      </c>
      <c r="G11" s="20">
        <v>37587</v>
      </c>
      <c r="H11" s="20">
        <v>5358</v>
      </c>
      <c r="I11" s="20">
        <v>3904</v>
      </c>
      <c r="J11" s="20">
        <v>46849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46849</v>
      </c>
      <c r="X11" s="20">
        <v>2680695</v>
      </c>
      <c r="Y11" s="20">
        <v>-2633846</v>
      </c>
      <c r="Z11" s="21">
        <v>-98.252356198672359</v>
      </c>
      <c r="AA11" s="22">
        <v>12822783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-154935990</v>
      </c>
      <c r="D14" s="18"/>
      <c r="E14" s="19">
        <v>-2668517044</v>
      </c>
      <c r="F14" s="20">
        <v>-2668517044</v>
      </c>
      <c r="G14" s="20">
        <v>-13097565</v>
      </c>
      <c r="H14" s="20">
        <v>-28991471</v>
      </c>
      <c r="I14" s="20">
        <v>-51098302</v>
      </c>
      <c r="J14" s="20">
        <v>-93187338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-93187338</v>
      </c>
      <c r="X14" s="20">
        <v>-245845542</v>
      </c>
      <c r="Y14" s="20">
        <v>152658204</v>
      </c>
      <c r="Z14" s="21">
        <v>-62.095168681155101</v>
      </c>
      <c r="AA14" s="22">
        <v>-2668517044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-167784818</v>
      </c>
      <c r="F15" s="20">
        <v>-167784818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-2878755</v>
      </c>
      <c r="Y15" s="20">
        <v>2878755</v>
      </c>
      <c r="Z15" s="21">
        <v>-100</v>
      </c>
      <c r="AA15" s="22">
        <v>-167784818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1061583375</v>
      </c>
      <c r="D17" s="26">
        <f>SUM(D6:D16)</f>
        <v>0</v>
      </c>
      <c r="E17" s="27">
        <f t="shared" si="0"/>
        <v>2170335677</v>
      </c>
      <c r="F17" s="28">
        <f t="shared" si="0"/>
        <v>2170335677</v>
      </c>
      <c r="G17" s="28">
        <f t="shared" si="0"/>
        <v>22547268</v>
      </c>
      <c r="H17" s="28">
        <f t="shared" si="0"/>
        <v>-209869166</v>
      </c>
      <c r="I17" s="28">
        <f t="shared" si="0"/>
        <v>-16031785</v>
      </c>
      <c r="J17" s="28">
        <f t="shared" si="0"/>
        <v>-203353683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-203353683</v>
      </c>
      <c r="X17" s="28">
        <f t="shared" si="0"/>
        <v>98169005</v>
      </c>
      <c r="Y17" s="28">
        <f t="shared" si="0"/>
        <v>-301522688</v>
      </c>
      <c r="Z17" s="29">
        <f>+IF(X17&lt;&gt;0,+(Y17/X17)*100,0)</f>
        <v>-307.14652552503713</v>
      </c>
      <c r="AA17" s="30">
        <f>SUM(AA6:AA16)</f>
        <v>2170335677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329906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-226513424</v>
      </c>
      <c r="D26" s="18"/>
      <c r="E26" s="19">
        <v>-1295943504</v>
      </c>
      <c r="F26" s="20">
        <v>-1295943504</v>
      </c>
      <c r="G26" s="20">
        <v>-25190637</v>
      </c>
      <c r="H26" s="20">
        <v>-10850445</v>
      </c>
      <c r="I26" s="20">
        <v>-12544093</v>
      </c>
      <c r="J26" s="20">
        <v>-48585175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-48585175</v>
      </c>
      <c r="X26" s="20">
        <v>-141689940</v>
      </c>
      <c r="Y26" s="20">
        <v>93104765</v>
      </c>
      <c r="Z26" s="21">
        <v>-65.710215559410926</v>
      </c>
      <c r="AA26" s="22">
        <v>-1295943504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-226183518</v>
      </c>
      <c r="D27" s="26">
        <f>SUM(D21:D26)</f>
        <v>0</v>
      </c>
      <c r="E27" s="27">
        <f t="shared" si="1"/>
        <v>-1295943504</v>
      </c>
      <c r="F27" s="28">
        <f t="shared" si="1"/>
        <v>-1295943504</v>
      </c>
      <c r="G27" s="28">
        <f t="shared" si="1"/>
        <v>-25190637</v>
      </c>
      <c r="H27" s="28">
        <f t="shared" si="1"/>
        <v>-10850445</v>
      </c>
      <c r="I27" s="28">
        <f t="shared" si="1"/>
        <v>-12544093</v>
      </c>
      <c r="J27" s="28">
        <f t="shared" si="1"/>
        <v>-48585175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-48585175</v>
      </c>
      <c r="X27" s="28">
        <f t="shared" si="1"/>
        <v>-141689940</v>
      </c>
      <c r="Y27" s="28">
        <f t="shared" si="1"/>
        <v>93104765</v>
      </c>
      <c r="Z27" s="29">
        <f>+IF(X27&lt;&gt;0,+(Y27/X27)*100,0)</f>
        <v>-65.710215559410926</v>
      </c>
      <c r="AA27" s="30">
        <f>SUM(AA21:AA26)</f>
        <v>-1295943504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-189918100</v>
      </c>
      <c r="F35" s="20">
        <v>-189918100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-189918100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282104600</v>
      </c>
      <c r="F36" s="28">
        <f t="shared" si="2"/>
        <v>282104600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282104600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835399857</v>
      </c>
      <c r="D38" s="32">
        <f>+D17+D27+D36</f>
        <v>0</v>
      </c>
      <c r="E38" s="33">
        <f t="shared" si="3"/>
        <v>1156496773</v>
      </c>
      <c r="F38" s="2">
        <f t="shared" si="3"/>
        <v>1156496773</v>
      </c>
      <c r="G38" s="2">
        <f t="shared" si="3"/>
        <v>-2643369</v>
      </c>
      <c r="H38" s="2">
        <f t="shared" si="3"/>
        <v>-220719611</v>
      </c>
      <c r="I38" s="2">
        <f t="shared" si="3"/>
        <v>-28575878</v>
      </c>
      <c r="J38" s="2">
        <f t="shared" si="3"/>
        <v>-251938858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-251938858</v>
      </c>
      <c r="X38" s="2">
        <f t="shared" si="3"/>
        <v>-43520935</v>
      </c>
      <c r="Y38" s="2">
        <f t="shared" si="3"/>
        <v>-208417923</v>
      </c>
      <c r="Z38" s="34">
        <f>+IF(X38&lt;&gt;0,+(Y38/X38)*100,0)</f>
        <v>478.8911888037332</v>
      </c>
      <c r="AA38" s="35">
        <f>+AA17+AA27+AA36</f>
        <v>1156496773</v>
      </c>
    </row>
    <row r="39" spans="1:27" x14ac:dyDescent="0.25">
      <c r="A39" s="23" t="s">
        <v>60</v>
      </c>
      <c r="B39" s="17"/>
      <c r="C39" s="32">
        <v>1319484496</v>
      </c>
      <c r="D39" s="32"/>
      <c r="E39" s="33">
        <v>-3108027108</v>
      </c>
      <c r="F39" s="2">
        <v>-3108027108</v>
      </c>
      <c r="G39" s="2">
        <v>1680849618</v>
      </c>
      <c r="H39" s="2">
        <f>+G40+H60</f>
        <v>1678206249</v>
      </c>
      <c r="I39" s="2">
        <f>+H40+I60</f>
        <v>1457486638</v>
      </c>
      <c r="J39" s="2">
        <f>+G39</f>
        <v>1680849618</v>
      </c>
      <c r="K39" s="2">
        <f>+I40+K60</f>
        <v>1428910760</v>
      </c>
      <c r="L39" s="2">
        <f>+K40+L60</f>
        <v>1428910760</v>
      </c>
      <c r="M39" s="2">
        <f>+L40+M60</f>
        <v>1428910760</v>
      </c>
      <c r="N39" s="2">
        <f>+K39</f>
        <v>1428910760</v>
      </c>
      <c r="O39" s="2">
        <f>+M40+O60</f>
        <v>1428910760</v>
      </c>
      <c r="P39" s="2">
        <f>+O40+P60</f>
        <v>1428910760</v>
      </c>
      <c r="Q39" s="2">
        <f>+P40+Q60</f>
        <v>1428910760</v>
      </c>
      <c r="R39" s="2">
        <f>+O39</f>
        <v>1428910760</v>
      </c>
      <c r="S39" s="2">
        <f>+Q40+S60</f>
        <v>1428910760</v>
      </c>
      <c r="T39" s="2">
        <f>+S40+T60</f>
        <v>1428910760</v>
      </c>
      <c r="U39" s="2">
        <f>+T40+U60</f>
        <v>1428910760</v>
      </c>
      <c r="V39" s="2">
        <f>+S39</f>
        <v>1428910760</v>
      </c>
      <c r="W39" s="2">
        <f>+G39</f>
        <v>1680849618</v>
      </c>
      <c r="X39" s="2">
        <v>-3108033108</v>
      </c>
      <c r="Y39" s="2">
        <f>+W39-X39</f>
        <v>4788882726</v>
      </c>
      <c r="Z39" s="34">
        <f>+IF(X39&lt;&gt;0,+(Y39/X39)*100,0)</f>
        <v>-154.08081444414265</v>
      </c>
      <c r="AA39" s="35">
        <v>-3108027108</v>
      </c>
    </row>
    <row r="40" spans="1:27" x14ac:dyDescent="0.25">
      <c r="A40" s="41" t="s">
        <v>62</v>
      </c>
      <c r="B40" s="42" t="s">
        <v>61</v>
      </c>
      <c r="C40" s="43">
        <f>+C38+C39</f>
        <v>2154884353</v>
      </c>
      <c r="D40" s="43">
        <f t="shared" ref="D40:AA40" si="4">+D38+D39</f>
        <v>0</v>
      </c>
      <c r="E40" s="44">
        <f t="shared" si="4"/>
        <v>-1951530335</v>
      </c>
      <c r="F40" s="45">
        <f t="shared" si="4"/>
        <v>-1951530335</v>
      </c>
      <c r="G40" s="45">
        <f t="shared" si="4"/>
        <v>1678206249</v>
      </c>
      <c r="H40" s="45">
        <f t="shared" si="4"/>
        <v>1457486638</v>
      </c>
      <c r="I40" s="45">
        <f t="shared" si="4"/>
        <v>1428910760</v>
      </c>
      <c r="J40" s="45">
        <f>+I40</f>
        <v>1428910760</v>
      </c>
      <c r="K40" s="45">
        <f t="shared" si="4"/>
        <v>1428910760</v>
      </c>
      <c r="L40" s="45">
        <f t="shared" si="4"/>
        <v>1428910760</v>
      </c>
      <c r="M40" s="45">
        <f t="shared" si="4"/>
        <v>1428910760</v>
      </c>
      <c r="N40" s="45">
        <f>+M40</f>
        <v>1428910760</v>
      </c>
      <c r="O40" s="45">
        <f t="shared" si="4"/>
        <v>1428910760</v>
      </c>
      <c r="P40" s="45">
        <f t="shared" si="4"/>
        <v>1428910760</v>
      </c>
      <c r="Q40" s="45">
        <f t="shared" si="4"/>
        <v>1428910760</v>
      </c>
      <c r="R40" s="45">
        <f>+Q40</f>
        <v>1428910760</v>
      </c>
      <c r="S40" s="45">
        <f t="shared" si="4"/>
        <v>1428910760</v>
      </c>
      <c r="T40" s="45">
        <f t="shared" si="4"/>
        <v>1428910760</v>
      </c>
      <c r="U40" s="45">
        <f t="shared" si="4"/>
        <v>1428910760</v>
      </c>
      <c r="V40" s="45">
        <f>+U40</f>
        <v>1428910760</v>
      </c>
      <c r="W40" s="45">
        <f>+V40</f>
        <v>1428910760</v>
      </c>
      <c r="X40" s="45">
        <f t="shared" si="4"/>
        <v>-3151554043</v>
      </c>
      <c r="Y40" s="45">
        <f t="shared" si="4"/>
        <v>4580464803</v>
      </c>
      <c r="Z40" s="46">
        <f>+IF(X40&lt;&gt;0,+(Y40/X40)*100,0)</f>
        <v>-145.3398780571062</v>
      </c>
      <c r="AA40" s="47">
        <f t="shared" si="4"/>
        <v>-1951530335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1680849618</v>
      </c>
      <c r="J60">
        <v>1680849618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704A77-35D4-4E00-A749-121F5F19BA30}"/>
</file>

<file path=customXml/itemProps2.xml><?xml version="1.0" encoding="utf-8"?>
<ds:datastoreItem xmlns:ds="http://schemas.openxmlformats.org/officeDocument/2006/customXml" ds:itemID="{81C0F9D8-2E87-44C4-809D-A14D15A15D75}"/>
</file>

<file path=customXml/itemProps3.xml><?xml version="1.0" encoding="utf-8"?>
<ds:datastoreItem xmlns:ds="http://schemas.openxmlformats.org/officeDocument/2006/customXml" ds:itemID="{BA91A06A-239C-4E9A-908D-0562E7C3A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2025-11-07T13:46:29Z</dcterms:created>
  <dcterms:modified xsi:type="dcterms:W3CDTF">2025-11-07T13:47:25Z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